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50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90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C13" i="4688" l="1"/>
  <c r="C32" i="4688" s="1"/>
  <c r="G14" i="4678"/>
  <c r="J34" i="4689"/>
  <c r="AF25" i="4688" s="1"/>
  <c r="J20" i="4689"/>
  <c r="G20" i="4688" s="1"/>
  <c r="J14" i="4689"/>
  <c r="U15" i="4688" s="1"/>
  <c r="J24" i="4689"/>
  <c r="Z20" i="4688" s="1"/>
  <c r="J30" i="4689"/>
  <c r="J25" i="4688" s="1"/>
  <c r="J36" i="4689"/>
  <c r="AO25" i="4688" s="1"/>
  <c r="J13" i="4689"/>
  <c r="P15" i="4688" s="1"/>
  <c r="J23" i="4689"/>
  <c r="U20" i="4688" s="1"/>
  <c r="J25" i="4689"/>
  <c r="AF20" i="4688" s="1"/>
  <c r="J31" i="4689"/>
  <c r="J33" i="4689"/>
  <c r="J28" i="4689"/>
  <c r="J32" i="4689"/>
  <c r="U25" i="4688" s="1"/>
  <c r="J16" i="4689"/>
  <c r="AF15" i="4688" s="1"/>
  <c r="J10" i="4689"/>
  <c r="D15" i="4688" s="1"/>
  <c r="J26" i="4689"/>
  <c r="AK20" i="4688" s="1"/>
  <c r="U20" i="4690"/>
  <c r="U19" i="4690"/>
  <c r="U18" i="4690"/>
  <c r="U17" i="4690"/>
  <c r="U16" i="4690"/>
  <c r="U15" i="4690"/>
  <c r="U14" i="4690"/>
  <c r="U13" i="4690"/>
  <c r="N21" i="4690"/>
  <c r="N20" i="4690"/>
  <c r="N19" i="4690"/>
  <c r="N18" i="4690"/>
  <c r="N17" i="4690"/>
  <c r="N16" i="4690"/>
  <c r="N15" i="4690"/>
  <c r="N14" i="4690"/>
  <c r="N12" i="4690"/>
  <c r="G18" i="4690"/>
  <c r="G16" i="4690"/>
  <c r="G14" i="4690"/>
  <c r="G13" i="4690"/>
  <c r="U21" i="4690"/>
  <c r="N10" i="4690"/>
  <c r="N11" i="4690"/>
  <c r="N22" i="4690"/>
  <c r="G15" i="4690"/>
  <c r="G17" i="4690"/>
  <c r="G19" i="4690"/>
  <c r="N13" i="4690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P25" i="4688"/>
  <c r="Z25" i="4688"/>
  <c r="D25" i="4688"/>
  <c r="J29" i="4689"/>
  <c r="J27" i="4689"/>
  <c r="P20" i="4688"/>
  <c r="J19" i="4689"/>
  <c r="J21" i="4689"/>
  <c r="J18" i="4689"/>
  <c r="J17" i="4689"/>
  <c r="J15" i="4689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3" i="4688" l="1"/>
  <c r="BY22" i="4688" s="1"/>
  <c r="F14" i="4688"/>
  <c r="AV12" i="4688" s="1"/>
  <c r="E14" i="4688"/>
  <c r="AU12" i="4688" s="1"/>
  <c r="BU20" i="4688"/>
  <c r="AD26" i="4688"/>
  <c r="AO26" i="4688" s="1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BE12" i="4688"/>
  <c r="M16" i="4688"/>
  <c r="U23" i="4690"/>
  <c r="R33" i="4688"/>
  <c r="BG22" i="4688" s="1"/>
  <c r="W33" i="4688"/>
  <c r="BL22" i="4688" s="1"/>
  <c r="V33" i="4688"/>
  <c r="BK22" i="4688" s="1"/>
  <c r="S33" i="4688"/>
  <c r="BH22" i="4688" s="1"/>
  <c r="N23" i="4690"/>
  <c r="G23" i="4690"/>
  <c r="AL33" i="4688"/>
  <c r="BZ22" i="4688" s="1"/>
  <c r="AJ33" i="4688"/>
  <c r="BX22" i="4688" s="1"/>
  <c r="U23" i="4684"/>
  <c r="AO33" i="4688"/>
  <c r="CC22" i="4688" s="1"/>
  <c r="AI33" i="4688"/>
  <c r="BW22" i="4688" s="1"/>
  <c r="U23" i="4678"/>
  <c r="AA33" i="4688"/>
  <c r="BP22" i="4688" s="1"/>
  <c r="Z33" i="4688"/>
  <c r="BO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B16" i="4688" l="1"/>
  <c r="G16" i="4688" s="1"/>
  <c r="AK26" i="4688"/>
  <c r="AF26" i="4688"/>
  <c r="Z26" i="4688"/>
  <c r="U26" i="4688"/>
  <c r="P26" i="4688"/>
  <c r="J26" i="4688"/>
  <c r="G26" i="4688"/>
  <c r="D26" i="4688"/>
  <c r="AO21" i="4688"/>
  <c r="AK21" i="4688"/>
  <c r="AF21" i="4688"/>
  <c r="Z21" i="4688"/>
  <c r="U21" i="4688"/>
  <c r="P21" i="4688"/>
  <c r="J21" i="4688"/>
  <c r="G21" i="4688"/>
  <c r="D21" i="4688"/>
  <c r="AO16" i="4688"/>
  <c r="AF16" i="4688"/>
  <c r="AK16" i="4688"/>
  <c r="Z16" i="4688"/>
  <c r="U16" i="4688"/>
  <c r="P16" i="4688"/>
  <c r="N23" i="4681"/>
  <c r="U23" i="4681"/>
  <c r="G23" i="4681"/>
  <c r="J16" i="4688" l="1"/>
  <c r="D16" i="4688"/>
</calcChain>
</file>

<file path=xl/sharedStrings.xml><?xml version="1.0" encoding="utf-8"?>
<sst xmlns="http://schemas.openxmlformats.org/spreadsheetml/2006/main" count="754" uniqueCount="156">
  <si>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</si>
  <si>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</si>
  <si>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</si>
  <si>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</si>
  <si>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</si>
  <si>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</si>
  <si>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</si>
  <si>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</si>
  <si>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</si>
  <si>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</si>
  <si>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</si>
  <si>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</si>
  <si>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</si>
  <si>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</si>
  <si>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</si>
  <si>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</si>
  <si>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</si>
  <si>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</si>
  <si>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</si>
  <si>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</si>
  <si>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</si>
  <si>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</si>
  <si>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</si>
  <si>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</si>
  <si>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</si>
  <si>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</si>
  <si>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</si>
  <si>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</si>
  <si>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</si>
  <si>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</si>
  <si>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</si>
  <si>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</si>
  <si>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</si>
  <si>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</si>
  <si>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</si>
  <si>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</si>
  <si>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</si>
  <si>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</si>
  <si>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</si>
  <si>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</si>
  <si>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</si>
  <si>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</si>
  <si>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</si>
  <si>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</si>
  <si>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</si>
  <si>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</si>
  <si>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</si>
  <si>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</si>
  <si>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</si>
  <si>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</si>
  <si>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</si>
  <si>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</si>
  <si>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</si>
  <si>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</si>
  <si>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</si>
  <si>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</si>
  <si>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</si>
  <si>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</si>
  <si>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</si>
  <si>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</si>
  <si>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</si>
  <si>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</si>
  <si>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</si>
  <si>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</si>
  <si>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</si>
  <si>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</si>
  <si>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</si>
  <si>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</si>
  <si>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</si>
  <si>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</si>
  <si>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</si>
  <si>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</si>
  <si>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</si>
  <si>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</si>
  <si>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</si>
  <si>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</si>
  <si>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</si>
  <si>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</si>
  <si>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</si>
  <si>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</si>
  <si>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</si>
  <si>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</si>
  <si>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</si>
  <si>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</si>
  <si>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</si>
  <si>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</si>
  <si>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</si>
  <si>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</si>
  <si>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</si>
  <si>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</si>
  <si>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</si>
  <si>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</si>
  <si>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</si>
  <si>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</si>
  <si>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</si>
  <si>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</si>
  <si>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</si>
  <si>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</si>
  <si>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</si>
  <si>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</si>
  <si>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</si>
  <si>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</si>
  <si>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</si>
  <si>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</si>
  <si>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</si>
  <si>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</si>
  <si>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</si>
  <si>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</si>
  <si>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</si>
  <si>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</si>
  <si>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</si>
  <si>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</si>
  <si>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</si>
  <si>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</si>
  <si>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</si>
  <si>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</si>
  <si>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</si>
  <si>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</si>
  <si>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</si>
  <si>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</si>
  <si>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</si>
  <si>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</si>
  <si>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</si>
  <si>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</si>
  <si>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</si>
  <si>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</si>
  <si>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</si>
  <si>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</si>
  <si>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</si>
  <si>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</si>
  <si>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</si>
  <si>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</si>
  <si>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</si>
  <si>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</si>
  <si>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</si>
  <si>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</si>
  <si>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</si>
  <si>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</si>
  <si>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</si>
  <si>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</si>
  <si>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</si>
  <si>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</si>
  <si>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</si>
  <si>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</si>
  <si>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</si>
  <si>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</si>
  <si>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</si>
  <si>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</si>
  <si>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50</t>
  </si>
  <si>
    <t>5 (N-ORI)</t>
  </si>
  <si>
    <t>ADOLFREDO FLOREZ</t>
  </si>
  <si>
    <t xml:space="preserve">VOL MAX </t>
  </si>
  <si>
    <t>JULIO VASQUEZ</t>
  </si>
  <si>
    <t>9:00  - 10:00</t>
  </si>
  <si>
    <t>IVAN FONSECA</t>
  </si>
  <si>
    <t>JHONY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</si>
</sst>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122</c:v>
                </c:pt>
                <c:pt idx="1">
                  <c:v>142</c:v>
                </c:pt>
                <c:pt idx="2">
                  <c:v>132</c:v>
                </c:pt>
                <c:pt idx="3">
                  <c:v>156.5</c:v>
                </c:pt>
                <c:pt idx="4">
                  <c:v>147.5</c:v>
                </c:pt>
                <c:pt idx="5">
                  <c:v>117.5</c:v>
                </c:pt>
                <c:pt idx="6">
                  <c:v>132</c:v>
                </c:pt>
                <c:pt idx="7">
                  <c:v>130.5</c:v>
                </c:pt>
                <c:pt idx="8">
                  <c:v>146</c:v>
                </c:pt>
                <c:pt idx="9">
                  <c:v>136.5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6344"/>
        <c:axId val="163929088"/>
      </c:barChart>
      <c:catAx>
        <c:axId val="163926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6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104.5</c:v>
                </c:pt>
                <c:pt idx="1">
                  <c:v>116</c:v>
                </c:pt>
                <c:pt idx="2">
                  <c:v>124.5</c:v>
                </c:pt>
                <c:pt idx="3">
                  <c:v>66</c:v>
                </c:pt>
                <c:pt idx="4">
                  <c:v>148</c:v>
                </c:pt>
                <c:pt idx="5">
                  <c:v>128.5</c:v>
                </c:pt>
                <c:pt idx="6">
                  <c:v>147</c:v>
                </c:pt>
                <c:pt idx="7">
                  <c:v>111</c:v>
                </c:pt>
                <c:pt idx="8">
                  <c:v>108.5</c:v>
                </c:pt>
                <c:pt idx="9">
                  <c:v>103</c:v>
                </c:pt>
                <c:pt idx="10">
                  <c:v>105.5</c:v>
                </c:pt>
                <c:pt idx="11">
                  <c:v>117</c:v>
                </c:pt>
                <c:pt idx="12">
                  <c:v>115.5</c:v>
                </c:pt>
                <c:pt idx="13">
                  <c:v>151</c:v>
                </c:pt>
                <c:pt idx="14">
                  <c:v>51</c:v>
                </c:pt>
                <c:pt idx="15">
                  <c:v>128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7520"/>
        <c:axId val="163930656"/>
      </c:barChart>
      <c:catAx>
        <c:axId val="1639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3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3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161.5</c:v>
                </c:pt>
                <c:pt idx="1">
                  <c:v>146</c:v>
                </c:pt>
                <c:pt idx="2">
                  <c:v>159.5</c:v>
                </c:pt>
                <c:pt idx="3">
                  <c:v>154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8304"/>
        <c:axId val="163925560"/>
      </c:barChart>
      <c:catAx>
        <c:axId val="16392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5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5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202</c:v>
                </c:pt>
                <c:pt idx="1">
                  <c:v>238.5</c:v>
                </c:pt>
                <c:pt idx="2">
                  <c:v>224.5</c:v>
                </c:pt>
                <c:pt idx="3">
                  <c:v>162</c:v>
                </c:pt>
                <c:pt idx="4">
                  <c:v>198.5</c:v>
                </c:pt>
                <c:pt idx="5">
                  <c:v>190</c:v>
                </c:pt>
                <c:pt idx="6">
                  <c:v>172.5</c:v>
                </c:pt>
                <c:pt idx="7">
                  <c:v>188</c:v>
                </c:pt>
                <c:pt idx="8">
                  <c:v>158</c:v>
                </c:pt>
                <c:pt idx="9">
                  <c:v>204.5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4776"/>
        <c:axId val="163929872"/>
      </c:barChart>
      <c:catAx>
        <c:axId val="163924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4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197</c:v>
                </c:pt>
                <c:pt idx="1">
                  <c:v>213.5</c:v>
                </c:pt>
                <c:pt idx="2">
                  <c:v>235.5</c:v>
                </c:pt>
                <c:pt idx="3">
                  <c:v>219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5168"/>
        <c:axId val="163925952"/>
      </c:barChart>
      <c:catAx>
        <c:axId val="16392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202</c:v>
                </c:pt>
                <c:pt idx="1">
                  <c:v>187</c:v>
                </c:pt>
                <c:pt idx="2">
                  <c:v>172</c:v>
                </c:pt>
                <c:pt idx="3">
                  <c:v>210.5</c:v>
                </c:pt>
                <c:pt idx="4">
                  <c:v>180.5</c:v>
                </c:pt>
                <c:pt idx="5">
                  <c:v>207</c:v>
                </c:pt>
                <c:pt idx="6">
                  <c:v>181</c:v>
                </c:pt>
                <c:pt idx="7">
                  <c:v>162.5</c:v>
                </c:pt>
                <c:pt idx="8">
                  <c:v>158.5</c:v>
                </c:pt>
                <c:pt idx="9">
                  <c:v>165.5</c:v>
                </c:pt>
                <c:pt idx="10">
                  <c:v>165.5</c:v>
                </c:pt>
                <c:pt idx="11">
                  <c:v>182.5</c:v>
                </c:pt>
                <c:pt idx="12">
                  <c:v>164</c:v>
                </c:pt>
                <c:pt idx="13">
                  <c:v>192</c:v>
                </c:pt>
                <c:pt idx="14">
                  <c:v>194</c:v>
                </c:pt>
                <c:pt idx="15">
                  <c:v>148.5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6256"/>
        <c:axId val="210088216"/>
      </c:barChart>
      <c:catAx>
        <c:axId val="21008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8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88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111</c:v>
                </c:pt>
                <c:pt idx="1">
                  <c:v>130</c:v>
                </c:pt>
                <c:pt idx="2">
                  <c:v>154.5</c:v>
                </c:pt>
                <c:pt idx="3">
                  <c:v>184</c:v>
                </c:pt>
                <c:pt idx="4">
                  <c:v>190.5</c:v>
                </c:pt>
                <c:pt idx="5">
                  <c:v>191.5</c:v>
                </c:pt>
                <c:pt idx="6">
                  <c:v>172</c:v>
                </c:pt>
                <c:pt idx="7">
                  <c:v>170</c:v>
                </c:pt>
                <c:pt idx="8">
                  <c:v>195.5</c:v>
                </c:pt>
                <c:pt idx="9">
                  <c:v>226.5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8608"/>
        <c:axId val="210089000"/>
      </c:barChart>
      <c:catAx>
        <c:axId val="21008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9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89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211</c:v>
                </c:pt>
                <c:pt idx="1">
                  <c:v>187</c:v>
                </c:pt>
                <c:pt idx="2">
                  <c:v>205</c:v>
                </c:pt>
                <c:pt idx="3">
                  <c:v>172.5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6648"/>
        <c:axId val="210090568"/>
      </c:barChart>
      <c:catAx>
        <c:axId val="210086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90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90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6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170.5</c:v>
                </c:pt>
                <c:pt idx="1">
                  <c:v>192.5</c:v>
                </c:pt>
                <c:pt idx="2">
                  <c:v>191</c:v>
                </c:pt>
                <c:pt idx="3">
                  <c:v>218.5</c:v>
                </c:pt>
                <c:pt idx="4">
                  <c:v>189</c:v>
                </c:pt>
                <c:pt idx="5">
                  <c:v>176</c:v>
                </c:pt>
                <c:pt idx="6">
                  <c:v>165.5</c:v>
                </c:pt>
                <c:pt idx="7">
                  <c:v>159</c:v>
                </c:pt>
                <c:pt idx="8">
                  <c:v>148.5</c:v>
                </c:pt>
                <c:pt idx="9">
                  <c:v>130</c:v>
                </c:pt>
                <c:pt idx="10">
                  <c:v>109.5</c:v>
                </c:pt>
                <c:pt idx="11">
                  <c:v>118</c:v>
                </c:pt>
                <c:pt idx="12">
                  <c:v>190.5</c:v>
                </c:pt>
                <c:pt idx="13">
                  <c:v>195</c:v>
                </c:pt>
                <c:pt idx="14">
                  <c:v>277</c:v>
                </c:pt>
                <c:pt idx="15">
                  <c:v>163.5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9784"/>
        <c:axId val="210090176"/>
      </c:barChart>
      <c:catAx>
        <c:axId val="210089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9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9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9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120</c:v>
                </c:pt>
                <c:pt idx="1">
                  <c:v>140</c:v>
                </c:pt>
                <c:pt idx="2">
                  <c:v>148.5</c:v>
                </c:pt>
                <c:pt idx="3">
                  <c:v>132</c:v>
                </c:pt>
                <c:pt idx="4">
                  <c:v>128</c:v>
                </c:pt>
                <c:pt idx="5">
                  <c:v>152.5</c:v>
                </c:pt>
                <c:pt idx="6">
                  <c:v>124.5</c:v>
                </c:pt>
                <c:pt idx="7">
                  <c:v>115</c:v>
                </c:pt>
                <c:pt idx="8">
                  <c:v>117.5</c:v>
                </c:pt>
                <c:pt idx="9">
                  <c:v>113.5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90960"/>
        <c:axId val="210087040"/>
      </c:barChart>
      <c:catAx>
        <c:axId val="21009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8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9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134</c:v>
                </c:pt>
                <c:pt idx="1">
                  <c:v>142.5</c:v>
                </c:pt>
                <c:pt idx="2">
                  <c:v>132.5</c:v>
                </c:pt>
                <c:pt idx="3">
                  <c:v>118.5</c:v>
                </c:pt>
                <c:pt idx="4">
                  <c:v>138</c:v>
                </c:pt>
                <c:pt idx="5">
                  <c:v>141</c:v>
                </c:pt>
                <c:pt idx="6">
                  <c:v>119</c:v>
                </c:pt>
                <c:pt idx="7">
                  <c:v>123</c:v>
                </c:pt>
                <c:pt idx="8">
                  <c:v>116</c:v>
                </c:pt>
                <c:pt idx="9">
                  <c:v>114.5</c:v>
                </c:pt>
                <c:pt idx="10">
                  <c:v>96.5</c:v>
                </c:pt>
                <c:pt idx="11">
                  <c:v>102.5</c:v>
                </c:pt>
                <c:pt idx="12">
                  <c:v>127.5</c:v>
                </c:pt>
                <c:pt idx="13">
                  <c:v>117</c:v>
                </c:pt>
                <c:pt idx="14">
                  <c:v>119</c:v>
                </c:pt>
                <c:pt idx="15">
                  <c:v>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3904"/>
        <c:axId val="210084296"/>
      </c:barChart>
      <c:catAx>
        <c:axId val="21008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4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84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131</c:v>
                </c:pt>
                <c:pt idx="1">
                  <c:v>124.5</c:v>
                </c:pt>
                <c:pt idx="2">
                  <c:v>116.5</c:v>
                </c:pt>
                <c:pt idx="3">
                  <c:v>125.5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85864"/>
        <c:axId val="163928696"/>
      </c:barChart>
      <c:catAx>
        <c:axId val="210085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8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85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435</c:v>
                </c:pt>
                <c:pt idx="1">
                  <c:v>510.5</c:v>
                </c:pt>
                <c:pt idx="2">
                  <c:v>511</c:v>
                </c:pt>
                <c:pt idx="3">
                  <c:v>502.5</c:v>
                </c:pt>
                <c:pt idx="4">
                  <c:v>536.5</c:v>
                </c:pt>
                <c:pt idx="5">
                  <c:v>499</c:v>
                </c:pt>
                <c:pt idx="6">
                  <c:v>476.5</c:v>
                </c:pt>
                <c:pt idx="7">
                  <c:v>488.5</c:v>
                </c:pt>
                <c:pt idx="8">
                  <c:v>499.5</c:v>
                </c:pt>
                <c:pt idx="9">
                  <c:v>567.5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3992"/>
        <c:axId val="163924384"/>
      </c:barChart>
      <c:catAx>
        <c:axId val="163923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3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569.5</c:v>
                </c:pt>
                <c:pt idx="1">
                  <c:v>546.5</c:v>
                </c:pt>
                <c:pt idx="2">
                  <c:v>600</c:v>
                </c:pt>
                <c:pt idx="3">
                  <c:v>545.5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94840"/>
        <c:axId val="162495624"/>
      </c:barChart>
      <c:catAx>
        <c:axId val="162494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5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95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4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477</c:v>
                </c:pt>
                <c:pt idx="1">
                  <c:v>495.5</c:v>
                </c:pt>
                <c:pt idx="2">
                  <c:v>487.5</c:v>
                </c:pt>
                <c:pt idx="3">
                  <c:v>495</c:v>
                </c:pt>
                <c:pt idx="4">
                  <c:v>517.5</c:v>
                </c:pt>
                <c:pt idx="5">
                  <c:v>511.5</c:v>
                </c:pt>
                <c:pt idx="6">
                  <c:v>493.5</c:v>
                </c:pt>
                <c:pt idx="7">
                  <c:v>432.5</c:v>
                </c:pt>
                <c:pt idx="8">
                  <c:v>415.5</c:v>
                </c:pt>
                <c:pt idx="9">
                  <c:v>398.5</c:v>
                </c:pt>
                <c:pt idx="10">
                  <c:v>380.5</c:v>
                </c:pt>
                <c:pt idx="11">
                  <c:v>417.5</c:v>
                </c:pt>
                <c:pt idx="12">
                  <c:v>470</c:v>
                </c:pt>
                <c:pt idx="13">
                  <c:v>538</c:v>
                </c:pt>
                <c:pt idx="14">
                  <c:v>522</c:v>
                </c:pt>
                <c:pt idx="15">
                  <c:v>440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92488"/>
        <c:axId val="162498368"/>
      </c:barChart>
      <c:catAx>
        <c:axId val="162492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9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2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552.5</c:v>
                </c:pt>
                <c:pt idx="4">
                  <c:v>578</c:v>
                </c:pt>
                <c:pt idx="5">
                  <c:v>553.5</c:v>
                </c:pt>
                <c:pt idx="6">
                  <c:v>553.5</c:v>
                </c:pt>
                <c:pt idx="7">
                  <c:v>527.5</c:v>
                </c:pt>
                <c:pt idx="8">
                  <c:v>526</c:v>
                </c:pt>
                <c:pt idx="9">
                  <c:v>545</c:v>
                </c:pt>
                <c:pt idx="13">
                  <c:v>411</c:v>
                </c:pt>
                <c:pt idx="14">
                  <c:v>454.5</c:v>
                </c:pt>
                <c:pt idx="15">
                  <c:v>467</c:v>
                </c:pt>
                <c:pt idx="16">
                  <c:v>489.5</c:v>
                </c:pt>
                <c:pt idx="17">
                  <c:v>534.5</c:v>
                </c:pt>
                <c:pt idx="18">
                  <c:v>495</c:v>
                </c:pt>
                <c:pt idx="19">
                  <c:v>469.5</c:v>
                </c:pt>
                <c:pt idx="20">
                  <c:v>428</c:v>
                </c:pt>
                <c:pt idx="21">
                  <c:v>434</c:v>
                </c:pt>
                <c:pt idx="22">
                  <c:v>441</c:v>
                </c:pt>
                <c:pt idx="23">
                  <c:v>489</c:v>
                </c:pt>
                <c:pt idx="24">
                  <c:v>434.5</c:v>
                </c:pt>
                <c:pt idx="25">
                  <c:v>445.5</c:v>
                </c:pt>
                <c:pt idx="29">
                  <c:v>621</c:v>
                </c:pt>
                <c:pt idx="30">
                  <c:v>459.5</c:v>
                </c:pt>
                <c:pt idx="31">
                  <c:v>313.5</c:v>
                </c:pt>
                <c:pt idx="32">
                  <c:v>154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827</c:v>
                </c:pt>
                <c:pt idx="4">
                  <c:v>823.5</c:v>
                </c:pt>
                <c:pt idx="5">
                  <c:v>775</c:v>
                </c:pt>
                <c:pt idx="6">
                  <c:v>723</c:v>
                </c:pt>
                <c:pt idx="7">
                  <c:v>749</c:v>
                </c:pt>
                <c:pt idx="8">
                  <c:v>708.5</c:v>
                </c:pt>
                <c:pt idx="9">
                  <c:v>723</c:v>
                </c:pt>
                <c:pt idx="13">
                  <c:v>771.5</c:v>
                </c:pt>
                <c:pt idx="14">
                  <c:v>750</c:v>
                </c:pt>
                <c:pt idx="15">
                  <c:v>770</c:v>
                </c:pt>
                <c:pt idx="16">
                  <c:v>779</c:v>
                </c:pt>
                <c:pt idx="17">
                  <c:v>731</c:v>
                </c:pt>
                <c:pt idx="18">
                  <c:v>709</c:v>
                </c:pt>
                <c:pt idx="19">
                  <c:v>667.5</c:v>
                </c:pt>
                <c:pt idx="20">
                  <c:v>652</c:v>
                </c:pt>
                <c:pt idx="21">
                  <c:v>672</c:v>
                </c:pt>
                <c:pt idx="22">
                  <c:v>677.5</c:v>
                </c:pt>
                <c:pt idx="23">
                  <c:v>704</c:v>
                </c:pt>
                <c:pt idx="24">
                  <c:v>732.5</c:v>
                </c:pt>
                <c:pt idx="25">
                  <c:v>698.5</c:v>
                </c:pt>
                <c:pt idx="29">
                  <c:v>865</c:v>
                </c:pt>
                <c:pt idx="30">
                  <c:v>668</c:v>
                </c:pt>
                <c:pt idx="31">
                  <c:v>454.5</c:v>
                </c:pt>
                <c:pt idx="32">
                  <c:v>219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579.5</c:v>
                </c:pt>
                <c:pt idx="4">
                  <c:v>659</c:v>
                </c:pt>
                <c:pt idx="5">
                  <c:v>720.5</c:v>
                </c:pt>
                <c:pt idx="6">
                  <c:v>738</c:v>
                </c:pt>
                <c:pt idx="7">
                  <c:v>724</c:v>
                </c:pt>
                <c:pt idx="8">
                  <c:v>729</c:v>
                </c:pt>
                <c:pt idx="9">
                  <c:v>764</c:v>
                </c:pt>
                <c:pt idx="13">
                  <c:v>772.5</c:v>
                </c:pt>
                <c:pt idx="14">
                  <c:v>791</c:v>
                </c:pt>
                <c:pt idx="15">
                  <c:v>774.5</c:v>
                </c:pt>
                <c:pt idx="16">
                  <c:v>749</c:v>
                </c:pt>
                <c:pt idx="17">
                  <c:v>689.5</c:v>
                </c:pt>
                <c:pt idx="18">
                  <c:v>649</c:v>
                </c:pt>
                <c:pt idx="19">
                  <c:v>603</c:v>
                </c:pt>
                <c:pt idx="20">
                  <c:v>547</c:v>
                </c:pt>
                <c:pt idx="21">
                  <c:v>506</c:v>
                </c:pt>
                <c:pt idx="22">
                  <c:v>548</c:v>
                </c:pt>
                <c:pt idx="23">
                  <c:v>613</c:v>
                </c:pt>
                <c:pt idx="24">
                  <c:v>780.5</c:v>
                </c:pt>
                <c:pt idx="25">
                  <c:v>826</c:v>
                </c:pt>
                <c:pt idx="29">
                  <c:v>775.5</c:v>
                </c:pt>
                <c:pt idx="30">
                  <c:v>564.5</c:v>
                </c:pt>
                <c:pt idx="31">
                  <c:v>377.5</c:v>
                </c:pt>
                <c:pt idx="32">
                  <c:v>172.5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1959</c:v>
                </c:pt>
                <c:pt idx="4">
                  <c:v>2060.5</c:v>
                </c:pt>
                <c:pt idx="5">
                  <c:v>2049</c:v>
                </c:pt>
                <c:pt idx="6">
                  <c:v>2014.5</c:v>
                </c:pt>
                <c:pt idx="7">
                  <c:v>2000.5</c:v>
                </c:pt>
                <c:pt idx="8">
                  <c:v>1963.5</c:v>
                </c:pt>
                <c:pt idx="9">
                  <c:v>2032</c:v>
                </c:pt>
                <c:pt idx="13">
                  <c:v>1955</c:v>
                </c:pt>
                <c:pt idx="14">
                  <c:v>1995.5</c:v>
                </c:pt>
                <c:pt idx="15">
                  <c:v>2011.5</c:v>
                </c:pt>
                <c:pt idx="16">
                  <c:v>2017.5</c:v>
                </c:pt>
                <c:pt idx="17">
                  <c:v>1955</c:v>
                </c:pt>
                <c:pt idx="18">
                  <c:v>1853</c:v>
                </c:pt>
                <c:pt idx="19">
                  <c:v>1740</c:v>
                </c:pt>
                <c:pt idx="20">
                  <c:v>1627</c:v>
                </c:pt>
                <c:pt idx="21">
                  <c:v>1612</c:v>
                </c:pt>
                <c:pt idx="22">
                  <c:v>1666.5</c:v>
                </c:pt>
                <c:pt idx="23">
                  <c:v>1806</c:v>
                </c:pt>
                <c:pt idx="24">
                  <c:v>1947.5</c:v>
                </c:pt>
                <c:pt idx="25">
                  <c:v>1970</c:v>
                </c:pt>
                <c:pt idx="29">
                  <c:v>2261.5</c:v>
                </c:pt>
                <c:pt idx="30">
                  <c:v>1692</c:v>
                </c:pt>
                <c:pt idx="31">
                  <c:v>1145.5</c:v>
                </c:pt>
                <c:pt idx="32">
                  <c:v>545.5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93272"/>
        <c:axId val="162493664"/>
      </c:lineChart>
      <c:catAx>
        <c:axId val="1624932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49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93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4932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97529" y="95250"/>
          <a:ext cx="213506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9" t="s">
        <v>54</v>
      </c>
      <c r="B4" s="179"/>
      <c r="C4" s="179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0" t="s">
        <v>56</v>
      </c>
      <c r="B5" s="180"/>
      <c r="C5" s="180"/>
      <c r="D5" s="184" t="s">
        <v>148</v>
      </c>
      <c r="E5" s="184"/>
      <c r="F5" s="184"/>
      <c r="G5" s="184"/>
      <c r="H5" s="184"/>
      <c r="I5" s="180" t="s">
        <v>53</v>
      </c>
      <c r="J5" s="180"/>
      <c r="K5" s="180"/>
      <c r="L5" s="185">
        <v>4550</v>
      </c>
      <c r="M5" s="185"/>
      <c r="N5" s="185"/>
      <c r="O5" s="12"/>
      <c r="P5" s="180" t="s">
        <v>57</v>
      </c>
      <c r="Q5" s="180"/>
      <c r="R5" s="180"/>
      <c r="S5" s="183" t="s">
        <v>63</v>
      </c>
      <c r="T5" s="183"/>
      <c r="U5" s="183"/>
    </row>
    <row r="6" spans="1:28" ht="12.75" customHeight="1" x14ac:dyDescent="0.2">
      <c r="A6" s="180" t="s">
        <v>55</v>
      </c>
      <c r="B6" s="180"/>
      <c r="C6" s="180"/>
      <c r="D6" s="181" t="s">
        <v>150</v>
      </c>
      <c r="E6" s="181"/>
      <c r="F6" s="181"/>
      <c r="G6" s="181"/>
      <c r="H6" s="181"/>
      <c r="I6" s="180" t="s">
        <v>59</v>
      </c>
      <c r="J6" s="180"/>
      <c r="K6" s="180"/>
      <c r="L6" s="186">
        <v>2</v>
      </c>
      <c r="M6" s="186"/>
      <c r="N6" s="186"/>
      <c r="O6" s="42"/>
      <c r="P6" s="180" t="s">
        <v>58</v>
      </c>
      <c r="Q6" s="180"/>
      <c r="R6" s="180"/>
      <c r="S6" s="193">
        <v>44218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3</v>
      </c>
      <c r="C10" s="46">
        <v>112</v>
      </c>
      <c r="D10" s="46">
        <v>3</v>
      </c>
      <c r="E10" s="46">
        <v>1</v>
      </c>
      <c r="F10" s="6">
        <f t="shared" ref="F10:F22" si="0">B10*0.5+C10*1+D10*2+E10*2.5</f>
        <v>122</v>
      </c>
      <c r="G10" s="2"/>
      <c r="H10" s="19" t="s">
        <v>4</v>
      </c>
      <c r="I10" s="46">
        <v>6</v>
      </c>
      <c r="J10" s="46">
        <v>48</v>
      </c>
      <c r="K10" s="46">
        <v>0</v>
      </c>
      <c r="L10" s="46">
        <v>6</v>
      </c>
      <c r="M10" s="6">
        <f t="shared" ref="M10:M22" si="1">I10*0.5+J10*1+K10*2+L10*2.5</f>
        <v>66</v>
      </c>
      <c r="N10" s="9">
        <f>F20+F21+F22+M10</f>
        <v>411</v>
      </c>
      <c r="O10" s="19" t="s">
        <v>43</v>
      </c>
      <c r="P10" s="46">
        <v>7</v>
      </c>
      <c r="Q10" s="46">
        <v>130</v>
      </c>
      <c r="R10" s="46">
        <v>4</v>
      </c>
      <c r="S10" s="46">
        <v>8</v>
      </c>
      <c r="T10" s="6">
        <f t="shared" ref="T10:T21" si="2">P10*0.5+Q10*1+R10*2+S10*2.5</f>
        <v>161.5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>
        <v>120</v>
      </c>
      <c r="D11" s="46">
        <v>6</v>
      </c>
      <c r="E11" s="46">
        <v>3</v>
      </c>
      <c r="F11" s="6">
        <f t="shared" si="0"/>
        <v>142</v>
      </c>
      <c r="G11" s="2"/>
      <c r="H11" s="19" t="s">
        <v>5</v>
      </c>
      <c r="I11" s="46">
        <v>3</v>
      </c>
      <c r="J11" s="46">
        <v>129</v>
      </c>
      <c r="K11" s="46">
        <v>0</v>
      </c>
      <c r="L11" s="46">
        <v>7</v>
      </c>
      <c r="M11" s="6">
        <f t="shared" si="1"/>
        <v>148</v>
      </c>
      <c r="N11" s="9">
        <f>F21+F22+M10+M11</f>
        <v>454.5</v>
      </c>
      <c r="O11" s="19" t="s">
        <v>44</v>
      </c>
      <c r="P11" s="46">
        <v>5</v>
      </c>
      <c r="Q11" s="46">
        <v>129</v>
      </c>
      <c r="R11" s="46">
        <v>1</v>
      </c>
      <c r="S11" s="46">
        <v>5</v>
      </c>
      <c r="T11" s="6">
        <f t="shared" si="2"/>
        <v>146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>
        <v>117</v>
      </c>
      <c r="D12" s="46">
        <v>1</v>
      </c>
      <c r="E12" s="46">
        <v>5</v>
      </c>
      <c r="F12" s="6">
        <f t="shared" si="0"/>
        <v>132</v>
      </c>
      <c r="G12" s="2"/>
      <c r="H12" s="19" t="s">
        <v>6</v>
      </c>
      <c r="I12" s="46">
        <v>6</v>
      </c>
      <c r="J12" s="46">
        <v>118</v>
      </c>
      <c r="K12" s="46">
        <v>0</v>
      </c>
      <c r="L12" s="46">
        <v>3</v>
      </c>
      <c r="M12" s="6">
        <f t="shared" si="1"/>
        <v>128.5</v>
      </c>
      <c r="N12" s="2">
        <f>F22+M10+M11+M12</f>
        <v>467</v>
      </c>
      <c r="O12" s="19" t="s">
        <v>32</v>
      </c>
      <c r="P12" s="46">
        <v>3</v>
      </c>
      <c r="Q12" s="46">
        <v>124</v>
      </c>
      <c r="R12" s="46">
        <v>2</v>
      </c>
      <c r="S12" s="46">
        <v>12</v>
      </c>
      <c r="T12" s="6">
        <f t="shared" si="2"/>
        <v>159.5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136</v>
      </c>
      <c r="D13" s="46">
        <v>2</v>
      </c>
      <c r="E13" s="46">
        <v>6</v>
      </c>
      <c r="F13" s="6">
        <f t="shared" si="0"/>
        <v>156.5</v>
      </c>
      <c r="G13" s="2">
        <f t="shared" ref="G13:G19" si="3">F10+F11+F12+F13</f>
        <v>552.5</v>
      </c>
      <c r="H13" s="19" t="s">
        <v>7</v>
      </c>
      <c r="I13" s="46">
        <v>4</v>
      </c>
      <c r="J13" s="46">
        <v>140</v>
      </c>
      <c r="K13" s="46">
        <v>0</v>
      </c>
      <c r="L13" s="46">
        <v>2</v>
      </c>
      <c r="M13" s="6">
        <f t="shared" si="1"/>
        <v>147</v>
      </c>
      <c r="N13" s="2">
        <f t="shared" ref="N13:N18" si="4">M10+M11+M12+M13</f>
        <v>489.5</v>
      </c>
      <c r="O13" s="19" t="s">
        <v>33</v>
      </c>
      <c r="P13" s="46">
        <v>1</v>
      </c>
      <c r="Q13" s="46">
        <v>131</v>
      </c>
      <c r="R13" s="46">
        <v>0</v>
      </c>
      <c r="S13" s="46">
        <v>9</v>
      </c>
      <c r="T13" s="6">
        <f t="shared" si="2"/>
        <v>154</v>
      </c>
      <c r="U13" s="2">
        <f t="shared" ref="U13:U21" si="5">T10+T11+T12+T13</f>
        <v>621</v>
      </c>
      <c r="AB13" s="81">
        <v>241</v>
      </c>
    </row>
    <row r="14" spans="1:28" ht="24" customHeight="1" x14ac:dyDescent="0.2">
      <c r="A14" s="18" t="s">
        <v>21</v>
      </c>
      <c r="B14" s="46">
        <v>2</v>
      </c>
      <c r="C14" s="46">
        <v>118</v>
      </c>
      <c r="D14" s="46">
        <v>3</v>
      </c>
      <c r="E14" s="46">
        <v>9</v>
      </c>
      <c r="F14" s="6">
        <f t="shared" si="0"/>
        <v>147.5</v>
      </c>
      <c r="G14" s="2">
        <f>F11+F12+F13+F14</f>
        <v>578</v>
      </c>
      <c r="H14" s="19" t="s">
        <v>9</v>
      </c>
      <c r="I14" s="46">
        <v>5</v>
      </c>
      <c r="J14" s="46">
        <v>106</v>
      </c>
      <c r="K14" s="46">
        <v>0</v>
      </c>
      <c r="L14" s="46">
        <v>1</v>
      </c>
      <c r="M14" s="6">
        <f t="shared" si="1"/>
        <v>111</v>
      </c>
      <c r="N14" s="2">
        <f t="shared" si="4"/>
        <v>534.5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459.5</v>
      </c>
      <c r="AB14" s="81">
        <v>250</v>
      </c>
    </row>
    <row r="15" spans="1:28" ht="24" customHeight="1" x14ac:dyDescent="0.2">
      <c r="A15" s="18" t="s">
        <v>23</v>
      </c>
      <c r="B15" s="46">
        <v>5</v>
      </c>
      <c r="C15" s="46">
        <v>100</v>
      </c>
      <c r="D15" s="46">
        <v>0</v>
      </c>
      <c r="E15" s="46">
        <v>6</v>
      </c>
      <c r="F15" s="6">
        <f t="shared" si="0"/>
        <v>117.5</v>
      </c>
      <c r="G15" s="2">
        <f t="shared" si="3"/>
        <v>553.5</v>
      </c>
      <c r="H15" s="19" t="s">
        <v>12</v>
      </c>
      <c r="I15" s="46">
        <v>5</v>
      </c>
      <c r="J15" s="46">
        <v>101</v>
      </c>
      <c r="K15" s="46">
        <v>0</v>
      </c>
      <c r="L15" s="46">
        <v>2</v>
      </c>
      <c r="M15" s="6">
        <f t="shared" si="1"/>
        <v>108.5</v>
      </c>
      <c r="N15" s="2">
        <f t="shared" si="4"/>
        <v>495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313.5</v>
      </c>
      <c r="AB15" s="81">
        <v>262</v>
      </c>
    </row>
    <row r="16" spans="1:28" ht="24" customHeight="1" x14ac:dyDescent="0.2">
      <c r="A16" s="18" t="s">
        <v>39</v>
      </c>
      <c r="B16" s="46">
        <v>5</v>
      </c>
      <c r="C16" s="46">
        <v>105</v>
      </c>
      <c r="D16" s="46">
        <v>1</v>
      </c>
      <c r="E16" s="46">
        <v>9</v>
      </c>
      <c r="F16" s="6">
        <f t="shared" si="0"/>
        <v>132</v>
      </c>
      <c r="G16" s="2">
        <f t="shared" si="3"/>
        <v>553.5</v>
      </c>
      <c r="H16" s="19" t="s">
        <v>15</v>
      </c>
      <c r="I16" s="46">
        <v>3</v>
      </c>
      <c r="J16" s="46">
        <v>99</v>
      </c>
      <c r="K16" s="46">
        <v>0</v>
      </c>
      <c r="L16" s="46">
        <v>1</v>
      </c>
      <c r="M16" s="6">
        <f t="shared" si="1"/>
        <v>103</v>
      </c>
      <c r="N16" s="2">
        <f t="shared" si="4"/>
        <v>469.5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154</v>
      </c>
      <c r="AB16" s="81">
        <v>270.5</v>
      </c>
    </row>
    <row r="17" spans="1:28" ht="24" customHeight="1" x14ac:dyDescent="0.2">
      <c r="A17" s="18" t="s">
        <v>40</v>
      </c>
      <c r="B17" s="46">
        <v>4</v>
      </c>
      <c r="C17" s="46">
        <v>106</v>
      </c>
      <c r="D17" s="46">
        <v>0</v>
      </c>
      <c r="E17" s="46">
        <v>9</v>
      </c>
      <c r="F17" s="6">
        <f t="shared" si="0"/>
        <v>130.5</v>
      </c>
      <c r="G17" s="2">
        <f t="shared" si="3"/>
        <v>527.5</v>
      </c>
      <c r="H17" s="19" t="s">
        <v>18</v>
      </c>
      <c r="I17" s="46">
        <v>5</v>
      </c>
      <c r="J17" s="46">
        <v>93</v>
      </c>
      <c r="K17" s="46">
        <v>0</v>
      </c>
      <c r="L17" s="46">
        <v>4</v>
      </c>
      <c r="M17" s="6">
        <f t="shared" si="1"/>
        <v>105.5</v>
      </c>
      <c r="N17" s="2">
        <f t="shared" si="4"/>
        <v>428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</v>
      </c>
      <c r="C18" s="46">
        <v>114</v>
      </c>
      <c r="D18" s="46">
        <v>0</v>
      </c>
      <c r="E18" s="46">
        <v>12</v>
      </c>
      <c r="F18" s="6">
        <f t="shared" si="0"/>
        <v>146</v>
      </c>
      <c r="G18" s="2">
        <f t="shared" si="3"/>
        <v>526</v>
      </c>
      <c r="H18" s="19" t="s">
        <v>20</v>
      </c>
      <c r="I18" s="46">
        <v>4</v>
      </c>
      <c r="J18" s="46">
        <v>100</v>
      </c>
      <c r="K18" s="46">
        <v>0</v>
      </c>
      <c r="L18" s="46">
        <v>6</v>
      </c>
      <c r="M18" s="6">
        <f t="shared" si="1"/>
        <v>117</v>
      </c>
      <c r="N18" s="2">
        <f t="shared" si="4"/>
        <v>434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3</v>
      </c>
      <c r="C19" s="47">
        <v>110</v>
      </c>
      <c r="D19" s="47">
        <v>0</v>
      </c>
      <c r="E19" s="47">
        <v>10</v>
      </c>
      <c r="F19" s="7">
        <f t="shared" si="0"/>
        <v>136.5</v>
      </c>
      <c r="G19" s="3">
        <f t="shared" si="3"/>
        <v>545</v>
      </c>
      <c r="H19" s="20" t="s">
        <v>22</v>
      </c>
      <c r="I19" s="45">
        <v>3</v>
      </c>
      <c r="J19" s="45">
        <v>94</v>
      </c>
      <c r="K19" s="45">
        <v>0</v>
      </c>
      <c r="L19" s="45">
        <v>8</v>
      </c>
      <c r="M19" s="6">
        <f t="shared" si="1"/>
        <v>115.5</v>
      </c>
      <c r="N19" s="2">
        <f>M16+M17+M18+M19</f>
        <v>441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</v>
      </c>
      <c r="C20" s="45">
        <v>93</v>
      </c>
      <c r="D20" s="45">
        <v>0</v>
      </c>
      <c r="E20" s="45">
        <v>4</v>
      </c>
      <c r="F20" s="8">
        <f t="shared" si="0"/>
        <v>104.5</v>
      </c>
      <c r="G20" s="35"/>
      <c r="H20" s="19" t="s">
        <v>24</v>
      </c>
      <c r="I20" s="46">
        <v>7</v>
      </c>
      <c r="J20" s="46">
        <v>116</v>
      </c>
      <c r="K20" s="46">
        <v>2</v>
      </c>
      <c r="L20" s="46">
        <v>11</v>
      </c>
      <c r="M20" s="8">
        <f t="shared" si="1"/>
        <v>151</v>
      </c>
      <c r="N20" s="2">
        <f>M17+M18+M19+M20</f>
        <v>489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</v>
      </c>
      <c r="C21" s="46">
        <v>98</v>
      </c>
      <c r="D21" s="46">
        <v>0</v>
      </c>
      <c r="E21" s="46">
        <v>7</v>
      </c>
      <c r="F21" s="6">
        <f t="shared" si="0"/>
        <v>116</v>
      </c>
      <c r="G21" s="36"/>
      <c r="H21" s="20" t="s">
        <v>25</v>
      </c>
      <c r="I21" s="46">
        <v>8</v>
      </c>
      <c r="J21" s="46">
        <v>15</v>
      </c>
      <c r="K21" s="46">
        <v>1</v>
      </c>
      <c r="L21" s="46">
        <v>12</v>
      </c>
      <c r="M21" s="6">
        <f t="shared" si="1"/>
        <v>51</v>
      </c>
      <c r="N21" s="2">
        <f>M18+M19+M20+M21</f>
        <v>434.5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5</v>
      </c>
      <c r="C22" s="46">
        <v>112</v>
      </c>
      <c r="D22" s="46">
        <v>0</v>
      </c>
      <c r="E22" s="46">
        <v>4</v>
      </c>
      <c r="F22" s="6">
        <f t="shared" si="0"/>
        <v>124.5</v>
      </c>
      <c r="G22" s="2"/>
      <c r="H22" s="21" t="s">
        <v>26</v>
      </c>
      <c r="I22" s="47">
        <v>7</v>
      </c>
      <c r="J22" s="47">
        <v>107</v>
      </c>
      <c r="K22" s="47">
        <v>0</v>
      </c>
      <c r="L22" s="47">
        <v>7</v>
      </c>
      <c r="M22" s="6">
        <f t="shared" si="1"/>
        <v>128</v>
      </c>
      <c r="N22" s="3">
        <f>M19+M20+M21+M22</f>
        <v>445.5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578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534.5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621</v>
      </c>
      <c r="AB23" s="1"/>
    </row>
    <row r="24" spans="1:28" ht="13.5" customHeight="1" x14ac:dyDescent="0.2">
      <c r="A24" s="171"/>
      <c r="B24" s="172"/>
      <c r="C24" s="82" t="s">
        <v>73</v>
      </c>
      <c r="D24" s="86"/>
      <c r="E24" s="86"/>
      <c r="F24" s="87" t="s">
        <v>66</v>
      </c>
      <c r="G24" s="88"/>
      <c r="H24" s="171"/>
      <c r="I24" s="172"/>
      <c r="J24" s="82" t="s">
        <v>73</v>
      </c>
      <c r="K24" s="86"/>
      <c r="L24" s="86"/>
      <c r="M24" s="87" t="s">
        <v>67</v>
      </c>
      <c r="N24" s="88"/>
      <c r="O24" s="171"/>
      <c r="P24" s="17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9" t="s">
        <v>54</v>
      </c>
      <c r="B4" s="179"/>
      <c r="C4" s="179"/>
      <c r="D4" s="26"/>
      <c r="E4" s="184" t="str">
        <f>'G-1'!E4:H4</f>
        <v>DE OBRA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0" t="s">
        <v>56</v>
      </c>
      <c r="B5" s="180"/>
      <c r="C5" s="180"/>
      <c r="D5" s="184" t="str">
        <f>'G-1'!D5:H5</f>
        <v>CALLE 45 X CARRERA 50</v>
      </c>
      <c r="E5" s="184"/>
      <c r="F5" s="184"/>
      <c r="G5" s="184"/>
      <c r="H5" s="184"/>
      <c r="I5" s="180" t="s">
        <v>53</v>
      </c>
      <c r="J5" s="180"/>
      <c r="K5" s="180"/>
      <c r="L5" s="185">
        <f>'G-1'!L5:N5</f>
        <v>4550</v>
      </c>
      <c r="M5" s="185"/>
      <c r="N5" s="185"/>
      <c r="O5" s="12"/>
      <c r="P5" s="180" t="s">
        <v>57</v>
      </c>
      <c r="Q5" s="180"/>
      <c r="R5" s="180"/>
      <c r="S5" s="183" t="s">
        <v>61</v>
      </c>
      <c r="T5" s="183"/>
      <c r="U5" s="183"/>
    </row>
    <row r="6" spans="1:28" ht="12.75" customHeight="1" x14ac:dyDescent="0.2">
      <c r="A6" s="180" t="s">
        <v>55</v>
      </c>
      <c r="B6" s="180"/>
      <c r="C6" s="180"/>
      <c r="D6" s="194" t="s">
        <v>154</v>
      </c>
      <c r="E6" s="194"/>
      <c r="F6" s="194"/>
      <c r="G6" s="194"/>
      <c r="H6" s="194"/>
      <c r="I6" s="180" t="s">
        <v>59</v>
      </c>
      <c r="J6" s="180"/>
      <c r="K6" s="180"/>
      <c r="L6" s="186">
        <v>3</v>
      </c>
      <c r="M6" s="186"/>
      <c r="N6" s="186"/>
      <c r="O6" s="42"/>
      <c r="P6" s="180" t="s">
        <v>58</v>
      </c>
      <c r="Q6" s="180"/>
      <c r="R6" s="180"/>
      <c r="S6" s="193">
        <f>'G-1'!S6:U6</f>
        <v>44218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5</v>
      </c>
      <c r="C10" s="46">
        <v>180</v>
      </c>
      <c r="D10" s="46">
        <v>1</v>
      </c>
      <c r="E10" s="46">
        <v>7</v>
      </c>
      <c r="F10" s="6">
        <f t="shared" ref="F10:F22" si="0">B10*0.5+C10*1+D10*2+E10*2.5</f>
        <v>202</v>
      </c>
      <c r="G10" s="2"/>
      <c r="H10" s="19" t="s">
        <v>4</v>
      </c>
      <c r="I10" s="46">
        <v>10</v>
      </c>
      <c r="J10" s="46">
        <v>168</v>
      </c>
      <c r="K10" s="46">
        <v>0</v>
      </c>
      <c r="L10" s="46">
        <v>15</v>
      </c>
      <c r="M10" s="6">
        <f t="shared" ref="M10:M22" si="1">I10*0.5+J10*1+K10*2+L10*2.5</f>
        <v>210.5</v>
      </c>
      <c r="N10" s="9">
        <f>F20+F21+F22+M10</f>
        <v>771.5</v>
      </c>
      <c r="O10" s="19" t="s">
        <v>43</v>
      </c>
      <c r="P10" s="46">
        <v>7</v>
      </c>
      <c r="Q10" s="46">
        <v>153</v>
      </c>
      <c r="R10" s="46">
        <v>4</v>
      </c>
      <c r="S10" s="46">
        <v>13</v>
      </c>
      <c r="T10" s="6">
        <f t="shared" ref="T10:T21" si="2">P10*0.5+Q10*1+R10*2+S10*2.5</f>
        <v>197</v>
      </c>
      <c r="U10" s="10"/>
      <c r="AB10" s="1"/>
    </row>
    <row r="11" spans="1:28" ht="24" customHeight="1" x14ac:dyDescent="0.2">
      <c r="A11" s="18" t="s">
        <v>14</v>
      </c>
      <c r="B11" s="46">
        <v>7</v>
      </c>
      <c r="C11" s="46">
        <v>201</v>
      </c>
      <c r="D11" s="46">
        <v>2</v>
      </c>
      <c r="E11" s="46">
        <v>12</v>
      </c>
      <c r="F11" s="6">
        <f t="shared" si="0"/>
        <v>238.5</v>
      </c>
      <c r="G11" s="2"/>
      <c r="H11" s="19" t="s">
        <v>5</v>
      </c>
      <c r="I11" s="46">
        <v>7</v>
      </c>
      <c r="J11" s="46">
        <v>147</v>
      </c>
      <c r="K11" s="46">
        <v>0</v>
      </c>
      <c r="L11" s="46">
        <v>12</v>
      </c>
      <c r="M11" s="6">
        <f t="shared" si="1"/>
        <v>180.5</v>
      </c>
      <c r="N11" s="9">
        <f>F21+F22+M10+M11</f>
        <v>750</v>
      </c>
      <c r="O11" s="19" t="s">
        <v>44</v>
      </c>
      <c r="P11" s="46">
        <v>4</v>
      </c>
      <c r="Q11" s="46">
        <v>163</v>
      </c>
      <c r="R11" s="46">
        <v>3</v>
      </c>
      <c r="S11" s="46">
        <v>17</v>
      </c>
      <c r="T11" s="6">
        <f t="shared" si="2"/>
        <v>213.5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>
        <v>197</v>
      </c>
      <c r="D12" s="46">
        <v>0</v>
      </c>
      <c r="E12" s="46">
        <v>10</v>
      </c>
      <c r="F12" s="6">
        <f t="shared" si="0"/>
        <v>224.5</v>
      </c>
      <c r="G12" s="2"/>
      <c r="H12" s="19" t="s">
        <v>6</v>
      </c>
      <c r="I12" s="46">
        <v>4</v>
      </c>
      <c r="J12" s="46">
        <v>185</v>
      </c>
      <c r="K12" s="46">
        <v>0</v>
      </c>
      <c r="L12" s="46">
        <v>8</v>
      </c>
      <c r="M12" s="6">
        <f t="shared" si="1"/>
        <v>207</v>
      </c>
      <c r="N12" s="2">
        <f>F22+M10+M11+M12</f>
        <v>770</v>
      </c>
      <c r="O12" s="19" t="s">
        <v>32</v>
      </c>
      <c r="P12" s="46">
        <v>8</v>
      </c>
      <c r="Q12" s="46">
        <v>194</v>
      </c>
      <c r="R12" s="46">
        <v>0</v>
      </c>
      <c r="S12" s="46">
        <v>15</v>
      </c>
      <c r="T12" s="6">
        <f t="shared" si="2"/>
        <v>235.5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136</v>
      </c>
      <c r="D13" s="46">
        <v>0</v>
      </c>
      <c r="E13" s="46">
        <v>10</v>
      </c>
      <c r="F13" s="6">
        <f t="shared" si="0"/>
        <v>162</v>
      </c>
      <c r="G13" s="2">
        <f t="shared" ref="G13:G19" si="3">F10+F11+F12+F13</f>
        <v>827</v>
      </c>
      <c r="H13" s="19" t="s">
        <v>7</v>
      </c>
      <c r="I13" s="46">
        <v>6</v>
      </c>
      <c r="J13" s="46">
        <v>153</v>
      </c>
      <c r="K13" s="46">
        <v>0</v>
      </c>
      <c r="L13" s="46">
        <v>10</v>
      </c>
      <c r="M13" s="6">
        <f t="shared" si="1"/>
        <v>181</v>
      </c>
      <c r="N13" s="2">
        <f t="shared" ref="N13:N18" si="4">M10+M11+M12+M13</f>
        <v>779</v>
      </c>
      <c r="O13" s="19" t="s">
        <v>33</v>
      </c>
      <c r="P13" s="46">
        <v>6</v>
      </c>
      <c r="Q13" s="46">
        <v>182</v>
      </c>
      <c r="R13" s="46">
        <v>2</v>
      </c>
      <c r="S13" s="46">
        <v>12</v>
      </c>
      <c r="T13" s="6">
        <f t="shared" si="2"/>
        <v>219</v>
      </c>
      <c r="U13" s="2">
        <f t="shared" ref="U13:U21" si="5">T10+T11+T12+T13</f>
        <v>865</v>
      </c>
      <c r="AB13" s="81">
        <v>212.5</v>
      </c>
    </row>
    <row r="14" spans="1:28" ht="24" customHeight="1" x14ac:dyDescent="0.2">
      <c r="A14" s="18" t="s">
        <v>21</v>
      </c>
      <c r="B14" s="46">
        <v>6</v>
      </c>
      <c r="C14" s="46">
        <v>153</v>
      </c>
      <c r="D14" s="46">
        <v>0</v>
      </c>
      <c r="E14" s="46">
        <v>17</v>
      </c>
      <c r="F14" s="6">
        <f t="shared" si="0"/>
        <v>198.5</v>
      </c>
      <c r="G14" s="2">
        <f t="shared" si="3"/>
        <v>823.5</v>
      </c>
      <c r="H14" s="19" t="s">
        <v>9</v>
      </c>
      <c r="I14" s="46">
        <v>4</v>
      </c>
      <c r="J14" s="46">
        <v>148</v>
      </c>
      <c r="K14" s="46">
        <v>0</v>
      </c>
      <c r="L14" s="46">
        <v>5</v>
      </c>
      <c r="M14" s="6">
        <f t="shared" si="1"/>
        <v>162.5</v>
      </c>
      <c r="N14" s="2">
        <f t="shared" si="4"/>
        <v>731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668</v>
      </c>
      <c r="AB14" s="81">
        <v>226</v>
      </c>
    </row>
    <row r="15" spans="1:28" ht="24" customHeight="1" x14ac:dyDescent="0.2">
      <c r="A15" s="18" t="s">
        <v>23</v>
      </c>
      <c r="B15" s="46">
        <v>6</v>
      </c>
      <c r="C15" s="46">
        <v>157</v>
      </c>
      <c r="D15" s="46">
        <v>0</v>
      </c>
      <c r="E15" s="46">
        <v>12</v>
      </c>
      <c r="F15" s="6">
        <f t="shared" si="0"/>
        <v>190</v>
      </c>
      <c r="G15" s="2">
        <f t="shared" si="3"/>
        <v>775</v>
      </c>
      <c r="H15" s="19" t="s">
        <v>12</v>
      </c>
      <c r="I15" s="46">
        <v>5</v>
      </c>
      <c r="J15" s="46">
        <v>146</v>
      </c>
      <c r="K15" s="46">
        <v>0</v>
      </c>
      <c r="L15" s="46">
        <v>4</v>
      </c>
      <c r="M15" s="6">
        <f t="shared" si="1"/>
        <v>158.5</v>
      </c>
      <c r="N15" s="2">
        <f t="shared" si="4"/>
        <v>709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454.5</v>
      </c>
      <c r="AB15" s="81">
        <v>233.5</v>
      </c>
    </row>
    <row r="16" spans="1:28" ht="24" customHeight="1" x14ac:dyDescent="0.2">
      <c r="A16" s="18" t="s">
        <v>39</v>
      </c>
      <c r="B16" s="46">
        <v>5</v>
      </c>
      <c r="C16" s="46">
        <v>135</v>
      </c>
      <c r="D16" s="46">
        <v>0</v>
      </c>
      <c r="E16" s="46">
        <v>14</v>
      </c>
      <c r="F16" s="6">
        <f t="shared" si="0"/>
        <v>172.5</v>
      </c>
      <c r="G16" s="2">
        <f t="shared" si="3"/>
        <v>723</v>
      </c>
      <c r="H16" s="19" t="s">
        <v>15</v>
      </c>
      <c r="I16" s="46">
        <v>3</v>
      </c>
      <c r="J16" s="46">
        <v>149</v>
      </c>
      <c r="K16" s="46">
        <v>0</v>
      </c>
      <c r="L16" s="46">
        <v>6</v>
      </c>
      <c r="M16" s="6">
        <f t="shared" si="1"/>
        <v>165.5</v>
      </c>
      <c r="N16" s="2">
        <f t="shared" si="4"/>
        <v>667.5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219</v>
      </c>
      <c r="AB16" s="81">
        <v>234</v>
      </c>
    </row>
    <row r="17" spans="1:28" ht="24" customHeight="1" x14ac:dyDescent="0.2">
      <c r="A17" s="18" t="s">
        <v>40</v>
      </c>
      <c r="B17" s="46">
        <v>7</v>
      </c>
      <c r="C17" s="46">
        <v>152</v>
      </c>
      <c r="D17" s="46">
        <v>0</v>
      </c>
      <c r="E17" s="46">
        <v>13</v>
      </c>
      <c r="F17" s="6">
        <f t="shared" si="0"/>
        <v>188</v>
      </c>
      <c r="G17" s="2">
        <f t="shared" si="3"/>
        <v>749</v>
      </c>
      <c r="H17" s="19" t="s">
        <v>18</v>
      </c>
      <c r="I17" s="46">
        <v>3</v>
      </c>
      <c r="J17" s="46">
        <v>144</v>
      </c>
      <c r="K17" s="46">
        <v>0</v>
      </c>
      <c r="L17" s="46">
        <v>8</v>
      </c>
      <c r="M17" s="6">
        <f t="shared" si="1"/>
        <v>165.5</v>
      </c>
      <c r="N17" s="2">
        <f t="shared" si="4"/>
        <v>652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</v>
      </c>
      <c r="C18" s="46">
        <v>134</v>
      </c>
      <c r="D18" s="46">
        <v>0</v>
      </c>
      <c r="E18" s="46">
        <v>9</v>
      </c>
      <c r="F18" s="6">
        <f t="shared" si="0"/>
        <v>158</v>
      </c>
      <c r="G18" s="2">
        <f t="shared" si="3"/>
        <v>708.5</v>
      </c>
      <c r="H18" s="19" t="s">
        <v>20</v>
      </c>
      <c r="I18" s="46">
        <v>6</v>
      </c>
      <c r="J18" s="46">
        <v>152</v>
      </c>
      <c r="K18" s="46">
        <v>0</v>
      </c>
      <c r="L18" s="46">
        <v>11</v>
      </c>
      <c r="M18" s="6">
        <f t="shared" si="1"/>
        <v>182.5</v>
      </c>
      <c r="N18" s="2">
        <f t="shared" si="4"/>
        <v>672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</v>
      </c>
      <c r="C19" s="47">
        <v>167</v>
      </c>
      <c r="D19" s="47">
        <v>0</v>
      </c>
      <c r="E19" s="47">
        <v>14</v>
      </c>
      <c r="F19" s="7">
        <f t="shared" si="0"/>
        <v>204.5</v>
      </c>
      <c r="G19" s="3">
        <f t="shared" si="3"/>
        <v>723</v>
      </c>
      <c r="H19" s="20" t="s">
        <v>22</v>
      </c>
      <c r="I19" s="45">
        <v>3</v>
      </c>
      <c r="J19" s="45">
        <v>140</v>
      </c>
      <c r="K19" s="45">
        <v>0</v>
      </c>
      <c r="L19" s="45">
        <v>9</v>
      </c>
      <c r="M19" s="6">
        <f t="shared" si="1"/>
        <v>164</v>
      </c>
      <c r="N19" s="2">
        <f>M16+M17+M18+M19</f>
        <v>677.5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</v>
      </c>
      <c r="C20" s="45">
        <v>179</v>
      </c>
      <c r="D20" s="45">
        <v>0</v>
      </c>
      <c r="E20" s="45">
        <v>8</v>
      </c>
      <c r="F20" s="8">
        <f t="shared" si="0"/>
        <v>202</v>
      </c>
      <c r="G20" s="35"/>
      <c r="H20" s="19" t="s">
        <v>24</v>
      </c>
      <c r="I20" s="46">
        <v>4</v>
      </c>
      <c r="J20" s="46">
        <v>161</v>
      </c>
      <c r="K20" s="46">
        <v>2</v>
      </c>
      <c r="L20" s="46">
        <v>10</v>
      </c>
      <c r="M20" s="8">
        <f t="shared" si="1"/>
        <v>192</v>
      </c>
      <c r="N20" s="2">
        <f>M17+M18+M19+M20</f>
        <v>704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158</v>
      </c>
      <c r="D21" s="46">
        <v>1</v>
      </c>
      <c r="E21" s="46">
        <v>10</v>
      </c>
      <c r="F21" s="6">
        <f t="shared" si="0"/>
        <v>187</v>
      </c>
      <c r="G21" s="36"/>
      <c r="H21" s="20" t="s">
        <v>25</v>
      </c>
      <c r="I21" s="46">
        <v>4</v>
      </c>
      <c r="J21" s="46">
        <v>152</v>
      </c>
      <c r="K21" s="46">
        <v>5</v>
      </c>
      <c r="L21" s="46">
        <v>12</v>
      </c>
      <c r="M21" s="6">
        <f t="shared" si="1"/>
        <v>194</v>
      </c>
      <c r="N21" s="2">
        <f>M18+M19+M20+M21</f>
        <v>732.5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143</v>
      </c>
      <c r="D22" s="46">
        <v>1</v>
      </c>
      <c r="E22" s="46">
        <v>10</v>
      </c>
      <c r="F22" s="6">
        <f t="shared" si="0"/>
        <v>172</v>
      </c>
      <c r="G22" s="2"/>
      <c r="H22" s="21" t="s">
        <v>26</v>
      </c>
      <c r="I22" s="47">
        <v>7</v>
      </c>
      <c r="J22" s="47">
        <v>110</v>
      </c>
      <c r="K22" s="47">
        <v>0</v>
      </c>
      <c r="L22" s="47">
        <v>14</v>
      </c>
      <c r="M22" s="6">
        <f t="shared" si="1"/>
        <v>148.5</v>
      </c>
      <c r="N22" s="3">
        <f>M19+M20+M21+M22</f>
        <v>698.5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827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779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865</v>
      </c>
      <c r="AB23" s="1"/>
    </row>
    <row r="24" spans="1:28" ht="13.5" customHeight="1" x14ac:dyDescent="0.2">
      <c r="A24" s="171"/>
      <c r="B24" s="172"/>
      <c r="C24" s="82" t="s">
        <v>73</v>
      </c>
      <c r="D24" s="86"/>
      <c r="E24" s="86"/>
      <c r="F24" s="87" t="s">
        <v>65</v>
      </c>
      <c r="G24" s="88"/>
      <c r="H24" s="171"/>
      <c r="I24" s="172"/>
      <c r="J24" s="82" t="s">
        <v>73</v>
      </c>
      <c r="K24" s="86"/>
      <c r="L24" s="86"/>
      <c r="M24" s="87" t="s">
        <v>76</v>
      </c>
      <c r="N24" s="88"/>
      <c r="O24" s="171"/>
      <c r="P24" s="17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G19" sqref="G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9" t="s">
        <v>38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7" t="s">
        <v>54</v>
      </c>
      <c r="B4" s="207"/>
      <c r="C4" s="207"/>
      <c r="D4" s="51"/>
      <c r="E4" s="210" t="str">
        <f>'G-1'!E4:H4</f>
        <v>DE OBRA</v>
      </c>
      <c r="F4" s="210"/>
      <c r="G4" s="210"/>
      <c r="H4" s="21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8" t="s">
        <v>56</v>
      </c>
      <c r="B5" s="208"/>
      <c r="C5" s="208"/>
      <c r="D5" s="210" t="str">
        <f>'G-1'!D5:H5</f>
        <v>CALLE 45 X CARRERA 50</v>
      </c>
      <c r="E5" s="210"/>
      <c r="F5" s="210"/>
      <c r="G5" s="210"/>
      <c r="H5" s="210"/>
      <c r="I5" s="208" t="s">
        <v>53</v>
      </c>
      <c r="J5" s="208"/>
      <c r="K5" s="208"/>
      <c r="L5" s="185">
        <f>'G-1'!L5:N5</f>
        <v>4550</v>
      </c>
      <c r="M5" s="185"/>
      <c r="N5" s="185"/>
      <c r="O5" s="50"/>
      <c r="P5" s="208" t="s">
        <v>57</v>
      </c>
      <c r="Q5" s="208"/>
      <c r="R5" s="208"/>
      <c r="S5" s="185" t="s">
        <v>134</v>
      </c>
      <c r="T5" s="185"/>
      <c r="U5" s="185"/>
    </row>
    <row r="6" spans="1:28" ht="12.75" customHeight="1" x14ac:dyDescent="0.2">
      <c r="A6" s="208" t="s">
        <v>55</v>
      </c>
      <c r="B6" s="208"/>
      <c r="C6" s="208"/>
      <c r="D6" s="194" t="s">
        <v>152</v>
      </c>
      <c r="E6" s="194"/>
      <c r="F6" s="194"/>
      <c r="G6" s="194"/>
      <c r="H6" s="194"/>
      <c r="I6" s="208" t="s">
        <v>59</v>
      </c>
      <c r="J6" s="208"/>
      <c r="K6" s="208"/>
      <c r="L6" s="217">
        <v>2</v>
      </c>
      <c r="M6" s="217"/>
      <c r="N6" s="217"/>
      <c r="O6" s="54"/>
      <c r="P6" s="208" t="s">
        <v>58</v>
      </c>
      <c r="Q6" s="208"/>
      <c r="R6" s="208"/>
      <c r="S6" s="211">
        <f>'G-1'!S6:U6</f>
        <v>44218</v>
      </c>
      <c r="T6" s="211"/>
      <c r="U6" s="211"/>
    </row>
    <row r="7" spans="1:28" ht="7.5" customHeight="1" x14ac:dyDescent="0.2">
      <c r="A7" s="55"/>
      <c r="B7" s="49"/>
      <c r="C7" s="49"/>
      <c r="D7" s="49"/>
      <c r="E7" s="218"/>
      <c r="F7" s="218"/>
      <c r="G7" s="218"/>
      <c r="H7" s="218"/>
      <c r="I7" s="218"/>
      <c r="J7" s="218"/>
      <c r="K7" s="218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2" t="s">
        <v>36</v>
      </c>
      <c r="B8" s="214" t="s">
        <v>34</v>
      </c>
      <c r="C8" s="215"/>
      <c r="D8" s="215"/>
      <c r="E8" s="216"/>
      <c r="F8" s="212" t="s">
        <v>35</v>
      </c>
      <c r="G8" s="212" t="s">
        <v>37</v>
      </c>
      <c r="H8" s="212" t="s">
        <v>36</v>
      </c>
      <c r="I8" s="214" t="s">
        <v>34</v>
      </c>
      <c r="J8" s="215"/>
      <c r="K8" s="215"/>
      <c r="L8" s="216"/>
      <c r="M8" s="212" t="s">
        <v>35</v>
      </c>
      <c r="N8" s="212" t="s">
        <v>37</v>
      </c>
      <c r="O8" s="212" t="s">
        <v>36</v>
      </c>
      <c r="P8" s="214" t="s">
        <v>34</v>
      </c>
      <c r="Q8" s="215"/>
      <c r="R8" s="215"/>
      <c r="S8" s="216"/>
      <c r="T8" s="212" t="s">
        <v>35</v>
      </c>
      <c r="U8" s="212" t="s">
        <v>37</v>
      </c>
    </row>
    <row r="9" spans="1:28" ht="12" customHeight="1" x14ac:dyDescent="0.2">
      <c r="A9" s="213"/>
      <c r="B9" s="57" t="s">
        <v>52</v>
      </c>
      <c r="C9" s="57" t="s">
        <v>0</v>
      </c>
      <c r="D9" s="57" t="s">
        <v>2</v>
      </c>
      <c r="E9" s="58" t="s">
        <v>3</v>
      </c>
      <c r="F9" s="213"/>
      <c r="G9" s="213"/>
      <c r="H9" s="213"/>
      <c r="I9" s="59" t="s">
        <v>52</v>
      </c>
      <c r="J9" s="59" t="s">
        <v>0</v>
      </c>
      <c r="K9" s="57" t="s">
        <v>2</v>
      </c>
      <c r="L9" s="58" t="s">
        <v>3</v>
      </c>
      <c r="M9" s="213"/>
      <c r="N9" s="213"/>
      <c r="O9" s="213"/>
      <c r="P9" s="59" t="s">
        <v>52</v>
      </c>
      <c r="Q9" s="59" t="s">
        <v>0</v>
      </c>
      <c r="R9" s="57" t="s">
        <v>2</v>
      </c>
      <c r="S9" s="58" t="s">
        <v>3</v>
      </c>
      <c r="T9" s="213"/>
      <c r="U9" s="213"/>
    </row>
    <row r="10" spans="1:28" ht="24" customHeight="1" x14ac:dyDescent="0.2">
      <c r="A10" s="60" t="s">
        <v>11</v>
      </c>
      <c r="B10" s="61">
        <v>39</v>
      </c>
      <c r="C10" s="61">
        <v>83</v>
      </c>
      <c r="D10" s="61">
        <v>3</v>
      </c>
      <c r="E10" s="61">
        <v>1</v>
      </c>
      <c r="F10" s="62">
        <f t="shared" ref="F10:F22" si="0">B10*0.5+C10*1+D10*2+E10*2.5</f>
        <v>111</v>
      </c>
      <c r="G10" s="63"/>
      <c r="H10" s="64" t="s">
        <v>4</v>
      </c>
      <c r="I10" s="46">
        <v>81</v>
      </c>
      <c r="J10" s="46">
        <v>161</v>
      </c>
      <c r="K10" s="46">
        <v>6</v>
      </c>
      <c r="L10" s="46">
        <v>2</v>
      </c>
      <c r="M10" s="62">
        <f t="shared" ref="M10:M22" si="1">I10*0.5+J10*1+K10*2+L10*2.5</f>
        <v>218.5</v>
      </c>
      <c r="N10" s="65">
        <f>F20+F21+F22+M10</f>
        <v>772.5</v>
      </c>
      <c r="O10" s="64" t="s">
        <v>43</v>
      </c>
      <c r="P10" s="46">
        <v>70</v>
      </c>
      <c r="Q10" s="46">
        <v>149</v>
      </c>
      <c r="R10" s="46">
        <v>6</v>
      </c>
      <c r="S10" s="46">
        <v>6</v>
      </c>
      <c r="T10" s="62">
        <f t="shared" ref="T10:T21" si="2">P10*0.5+Q10*1+R10*2+S10*2.5</f>
        <v>211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48</v>
      </c>
      <c r="C11" s="61">
        <v>89</v>
      </c>
      <c r="D11" s="61">
        <v>6</v>
      </c>
      <c r="E11" s="61">
        <v>2</v>
      </c>
      <c r="F11" s="62">
        <f t="shared" si="0"/>
        <v>130</v>
      </c>
      <c r="G11" s="63"/>
      <c r="H11" s="64" t="s">
        <v>5</v>
      </c>
      <c r="I11" s="46">
        <v>77</v>
      </c>
      <c r="J11" s="46">
        <v>131</v>
      </c>
      <c r="K11" s="46">
        <v>6</v>
      </c>
      <c r="L11" s="46">
        <v>3</v>
      </c>
      <c r="M11" s="62">
        <f t="shared" si="1"/>
        <v>189</v>
      </c>
      <c r="N11" s="65">
        <f>F21+F22+M10+M11</f>
        <v>791</v>
      </c>
      <c r="O11" s="64" t="s">
        <v>44</v>
      </c>
      <c r="P11" s="46">
        <v>79</v>
      </c>
      <c r="Q11" s="46">
        <v>137</v>
      </c>
      <c r="R11" s="46">
        <v>4</v>
      </c>
      <c r="S11" s="46">
        <v>1</v>
      </c>
      <c r="T11" s="62">
        <f t="shared" si="2"/>
        <v>187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61</v>
      </c>
      <c r="C12" s="61">
        <v>109</v>
      </c>
      <c r="D12" s="61">
        <v>5</v>
      </c>
      <c r="E12" s="61">
        <v>2</v>
      </c>
      <c r="F12" s="62">
        <f t="shared" si="0"/>
        <v>154.5</v>
      </c>
      <c r="G12" s="63"/>
      <c r="H12" s="64" t="s">
        <v>6</v>
      </c>
      <c r="I12" s="46">
        <v>59</v>
      </c>
      <c r="J12" s="46">
        <v>136</v>
      </c>
      <c r="K12" s="46">
        <v>4</v>
      </c>
      <c r="L12" s="46">
        <v>1</v>
      </c>
      <c r="M12" s="62">
        <f t="shared" si="1"/>
        <v>176</v>
      </c>
      <c r="N12" s="63">
        <f>F22+M10+M11+M12</f>
        <v>774.5</v>
      </c>
      <c r="O12" s="64" t="s">
        <v>32</v>
      </c>
      <c r="P12" s="46">
        <v>72</v>
      </c>
      <c r="Q12" s="46">
        <v>154</v>
      </c>
      <c r="R12" s="46">
        <v>5</v>
      </c>
      <c r="S12" s="46">
        <v>2</v>
      </c>
      <c r="T12" s="62">
        <f t="shared" si="2"/>
        <v>205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58</v>
      </c>
      <c r="C13" s="61">
        <v>141</v>
      </c>
      <c r="D13" s="61">
        <v>7</v>
      </c>
      <c r="E13" s="61">
        <v>0</v>
      </c>
      <c r="F13" s="62">
        <f t="shared" si="0"/>
        <v>184</v>
      </c>
      <c r="G13" s="63">
        <f t="shared" ref="G13:G19" si="3">F10+F11+F12+F13</f>
        <v>579.5</v>
      </c>
      <c r="H13" s="64" t="s">
        <v>7</v>
      </c>
      <c r="I13" s="46">
        <v>57</v>
      </c>
      <c r="J13" s="46">
        <v>122</v>
      </c>
      <c r="K13" s="46">
        <v>5</v>
      </c>
      <c r="L13" s="46">
        <v>2</v>
      </c>
      <c r="M13" s="62">
        <f t="shared" si="1"/>
        <v>165.5</v>
      </c>
      <c r="N13" s="63">
        <f t="shared" ref="N13:N18" si="4">M10+M11+M12+M13</f>
        <v>749</v>
      </c>
      <c r="O13" s="64" t="s">
        <v>33</v>
      </c>
      <c r="P13" s="46">
        <v>62</v>
      </c>
      <c r="Q13" s="46">
        <v>124</v>
      </c>
      <c r="R13" s="46">
        <v>5</v>
      </c>
      <c r="S13" s="46">
        <v>3</v>
      </c>
      <c r="T13" s="62">
        <f t="shared" si="2"/>
        <v>172.5</v>
      </c>
      <c r="U13" s="63">
        <f t="shared" ref="U13:U21" si="5">T10+T11+T12+T13</f>
        <v>775.5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61</v>
      </c>
      <c r="C14" s="61">
        <v>143</v>
      </c>
      <c r="D14" s="61">
        <v>6</v>
      </c>
      <c r="E14" s="61">
        <v>2</v>
      </c>
      <c r="F14" s="62">
        <f t="shared" si="0"/>
        <v>190.5</v>
      </c>
      <c r="G14" s="63">
        <f t="shared" si="3"/>
        <v>659</v>
      </c>
      <c r="H14" s="64" t="s">
        <v>9</v>
      </c>
      <c r="I14" s="46">
        <v>48</v>
      </c>
      <c r="J14" s="46">
        <v>129</v>
      </c>
      <c r="K14" s="46">
        <v>3</v>
      </c>
      <c r="L14" s="46">
        <v>0</v>
      </c>
      <c r="M14" s="62">
        <f t="shared" si="1"/>
        <v>159</v>
      </c>
      <c r="N14" s="63">
        <f t="shared" si="4"/>
        <v>689.5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564.5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60</v>
      </c>
      <c r="C15" s="61">
        <v>123</v>
      </c>
      <c r="D15" s="61">
        <v>13</v>
      </c>
      <c r="E15" s="61">
        <v>5</v>
      </c>
      <c r="F15" s="62">
        <f t="shared" si="0"/>
        <v>191.5</v>
      </c>
      <c r="G15" s="63">
        <f t="shared" si="3"/>
        <v>720.5</v>
      </c>
      <c r="H15" s="64" t="s">
        <v>12</v>
      </c>
      <c r="I15" s="46">
        <v>42</v>
      </c>
      <c r="J15" s="46">
        <v>115</v>
      </c>
      <c r="K15" s="46">
        <v>5</v>
      </c>
      <c r="L15" s="46">
        <v>1</v>
      </c>
      <c r="M15" s="62">
        <f t="shared" si="1"/>
        <v>148.5</v>
      </c>
      <c r="N15" s="63">
        <f t="shared" si="4"/>
        <v>649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377.5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68</v>
      </c>
      <c r="C16" s="61">
        <v>119</v>
      </c>
      <c r="D16" s="61">
        <v>7</v>
      </c>
      <c r="E16" s="61">
        <v>2</v>
      </c>
      <c r="F16" s="62">
        <f t="shared" si="0"/>
        <v>172</v>
      </c>
      <c r="G16" s="63">
        <f t="shared" si="3"/>
        <v>738</v>
      </c>
      <c r="H16" s="64" t="s">
        <v>15</v>
      </c>
      <c r="I16" s="46">
        <v>41</v>
      </c>
      <c r="J16" s="46">
        <v>99</v>
      </c>
      <c r="K16" s="46">
        <v>4</v>
      </c>
      <c r="L16" s="46">
        <v>1</v>
      </c>
      <c r="M16" s="62">
        <f t="shared" si="1"/>
        <v>130</v>
      </c>
      <c r="N16" s="63">
        <f t="shared" si="4"/>
        <v>603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53</v>
      </c>
      <c r="C17" s="61">
        <v>123</v>
      </c>
      <c r="D17" s="61">
        <v>9</v>
      </c>
      <c r="E17" s="61">
        <v>1</v>
      </c>
      <c r="F17" s="62">
        <f t="shared" si="0"/>
        <v>170</v>
      </c>
      <c r="G17" s="63">
        <f t="shared" si="3"/>
        <v>724</v>
      </c>
      <c r="H17" s="64" t="s">
        <v>18</v>
      </c>
      <c r="I17" s="46">
        <v>39</v>
      </c>
      <c r="J17" s="46">
        <v>84</v>
      </c>
      <c r="K17" s="46">
        <v>3</v>
      </c>
      <c r="L17" s="46">
        <v>0</v>
      </c>
      <c r="M17" s="62">
        <f t="shared" si="1"/>
        <v>109.5</v>
      </c>
      <c r="N17" s="63">
        <f t="shared" si="4"/>
        <v>547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70</v>
      </c>
      <c r="C18" s="61">
        <v>139</v>
      </c>
      <c r="D18" s="61">
        <v>7</v>
      </c>
      <c r="E18" s="61">
        <v>3</v>
      </c>
      <c r="F18" s="62">
        <f t="shared" si="0"/>
        <v>195.5</v>
      </c>
      <c r="G18" s="63">
        <f t="shared" si="3"/>
        <v>729</v>
      </c>
      <c r="H18" s="64" t="s">
        <v>20</v>
      </c>
      <c r="I18" s="46">
        <v>41</v>
      </c>
      <c r="J18" s="46">
        <v>89</v>
      </c>
      <c r="K18" s="46">
        <v>3</v>
      </c>
      <c r="L18" s="46">
        <v>1</v>
      </c>
      <c r="M18" s="62">
        <f t="shared" si="1"/>
        <v>118</v>
      </c>
      <c r="N18" s="63">
        <f t="shared" si="4"/>
        <v>506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77</v>
      </c>
      <c r="C19" s="69">
        <v>159</v>
      </c>
      <c r="D19" s="69">
        <v>7</v>
      </c>
      <c r="E19" s="69">
        <v>6</v>
      </c>
      <c r="F19" s="70">
        <f t="shared" si="0"/>
        <v>226.5</v>
      </c>
      <c r="G19" s="71">
        <f t="shared" si="3"/>
        <v>764</v>
      </c>
      <c r="H19" s="72" t="s">
        <v>22</v>
      </c>
      <c r="I19" s="45">
        <v>64</v>
      </c>
      <c r="J19" s="45">
        <v>146</v>
      </c>
      <c r="K19" s="45">
        <v>5</v>
      </c>
      <c r="L19" s="45">
        <v>1</v>
      </c>
      <c r="M19" s="62">
        <f t="shared" si="1"/>
        <v>190.5</v>
      </c>
      <c r="N19" s="63">
        <f>M16+M17+M18+M19</f>
        <v>548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57</v>
      </c>
      <c r="C20" s="67">
        <v>126</v>
      </c>
      <c r="D20" s="67">
        <v>3</v>
      </c>
      <c r="E20" s="67">
        <v>4</v>
      </c>
      <c r="F20" s="73">
        <f t="shared" si="0"/>
        <v>170.5</v>
      </c>
      <c r="G20" s="74"/>
      <c r="H20" s="64" t="s">
        <v>24</v>
      </c>
      <c r="I20" s="46">
        <v>72</v>
      </c>
      <c r="J20" s="46">
        <v>141</v>
      </c>
      <c r="K20" s="46">
        <v>4</v>
      </c>
      <c r="L20" s="46">
        <v>4</v>
      </c>
      <c r="M20" s="73">
        <f t="shared" si="1"/>
        <v>195</v>
      </c>
      <c r="N20" s="63">
        <f>M17+M18+M19+M20</f>
        <v>613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64</v>
      </c>
      <c r="C21" s="61">
        <v>140</v>
      </c>
      <c r="D21" s="61">
        <v>4</v>
      </c>
      <c r="E21" s="61">
        <v>5</v>
      </c>
      <c r="F21" s="62">
        <f t="shared" si="0"/>
        <v>192.5</v>
      </c>
      <c r="G21" s="75"/>
      <c r="H21" s="72" t="s">
        <v>25</v>
      </c>
      <c r="I21" s="46">
        <v>82</v>
      </c>
      <c r="J21" s="46">
        <v>217</v>
      </c>
      <c r="K21" s="46">
        <v>7</v>
      </c>
      <c r="L21" s="46">
        <v>2</v>
      </c>
      <c r="M21" s="62">
        <f t="shared" si="1"/>
        <v>277</v>
      </c>
      <c r="N21" s="63">
        <f>M18+M19+M20+M21</f>
        <v>780.5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68</v>
      </c>
      <c r="C22" s="61">
        <v>141</v>
      </c>
      <c r="D22" s="61">
        <v>3</v>
      </c>
      <c r="E22" s="61">
        <v>4</v>
      </c>
      <c r="F22" s="62">
        <f t="shared" si="0"/>
        <v>191</v>
      </c>
      <c r="G22" s="63"/>
      <c r="H22" s="68" t="s">
        <v>26</v>
      </c>
      <c r="I22" s="47">
        <v>70</v>
      </c>
      <c r="J22" s="47">
        <v>107</v>
      </c>
      <c r="K22" s="47">
        <v>7</v>
      </c>
      <c r="L22" s="47">
        <v>3</v>
      </c>
      <c r="M22" s="62">
        <f t="shared" si="1"/>
        <v>163.5</v>
      </c>
      <c r="N22" s="71">
        <f>M19+M20+M21+M22</f>
        <v>826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8" t="s">
        <v>47</v>
      </c>
      <c r="B23" s="199"/>
      <c r="C23" s="204">
        <v>2</v>
      </c>
      <c r="D23" s="205"/>
      <c r="E23" s="205"/>
      <c r="F23" s="206"/>
      <c r="G23" s="89">
        <f>MAX(G13:G19)</f>
        <v>764</v>
      </c>
      <c r="H23" s="202" t="s">
        <v>48</v>
      </c>
      <c r="I23" s="203"/>
      <c r="J23" s="195" t="s">
        <v>50</v>
      </c>
      <c r="K23" s="196"/>
      <c r="L23" s="196"/>
      <c r="M23" s="197"/>
      <c r="N23" s="90">
        <f>MAX(N10:N22)</f>
        <v>826</v>
      </c>
      <c r="O23" s="198" t="s">
        <v>49</v>
      </c>
      <c r="P23" s="199"/>
      <c r="Q23" s="204" t="s">
        <v>50</v>
      </c>
      <c r="R23" s="205"/>
      <c r="S23" s="205"/>
      <c r="T23" s="206"/>
      <c r="U23" s="89">
        <f>MAX(U13:U21)</f>
        <v>775.5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0"/>
      <c r="B24" s="201"/>
      <c r="C24" s="83" t="s">
        <v>73</v>
      </c>
      <c r="D24" s="86"/>
      <c r="E24" s="86"/>
      <c r="F24" s="87" t="s">
        <v>153</v>
      </c>
      <c r="G24" s="88"/>
      <c r="H24" s="200"/>
      <c r="I24" s="201"/>
      <c r="J24" s="83" t="s">
        <v>73</v>
      </c>
      <c r="K24" s="86"/>
      <c r="L24" s="86"/>
      <c r="M24" s="87" t="s">
        <v>93</v>
      </c>
      <c r="N24" s="88"/>
      <c r="O24" s="200"/>
      <c r="P24" s="20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N11" sqref="N11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9" t="s">
        <v>54</v>
      </c>
      <c r="B4" s="179"/>
      <c r="C4" s="179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0" t="s">
        <v>56</v>
      </c>
      <c r="B5" s="180"/>
      <c r="C5" s="180"/>
      <c r="D5" s="184" t="s">
        <v>148</v>
      </c>
      <c r="E5" s="184"/>
      <c r="F5" s="184"/>
      <c r="G5" s="184"/>
      <c r="H5" s="184"/>
      <c r="I5" s="180" t="s">
        <v>53</v>
      </c>
      <c r="J5" s="180"/>
      <c r="K5" s="180"/>
      <c r="L5" s="185">
        <v>4550</v>
      </c>
      <c r="M5" s="185"/>
      <c r="N5" s="185"/>
      <c r="O5" s="12"/>
      <c r="P5" s="180" t="s">
        <v>57</v>
      </c>
      <c r="Q5" s="180"/>
      <c r="R5" s="180"/>
      <c r="S5" s="183" t="s">
        <v>149</v>
      </c>
      <c r="T5" s="183"/>
      <c r="U5" s="183"/>
    </row>
    <row r="6" spans="1:28" ht="12.75" customHeight="1" x14ac:dyDescent="0.2">
      <c r="A6" s="180" t="s">
        <v>55</v>
      </c>
      <c r="B6" s="180"/>
      <c r="C6" s="180"/>
      <c r="D6" s="181" t="s">
        <v>155</v>
      </c>
      <c r="E6" s="181"/>
      <c r="F6" s="181"/>
      <c r="G6" s="181"/>
      <c r="H6" s="181"/>
      <c r="I6" s="180" t="s">
        <v>59</v>
      </c>
      <c r="J6" s="180"/>
      <c r="K6" s="180"/>
      <c r="L6" s="186">
        <v>2</v>
      </c>
      <c r="M6" s="186"/>
      <c r="N6" s="186"/>
      <c r="O6" s="42"/>
      <c r="P6" s="180" t="s">
        <v>58</v>
      </c>
      <c r="Q6" s="180"/>
      <c r="R6" s="180"/>
      <c r="S6" s="193">
        <v>44218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65</v>
      </c>
      <c r="C10" s="46">
        <v>80</v>
      </c>
      <c r="D10" s="46">
        <v>0</v>
      </c>
      <c r="E10" s="46">
        <v>3</v>
      </c>
      <c r="F10" s="6">
        <f t="shared" ref="F10:F22" si="0">B10*0.5+C10*1+D10*2+E10*2.5</f>
        <v>120</v>
      </c>
      <c r="G10" s="2"/>
      <c r="H10" s="19" t="s">
        <v>4</v>
      </c>
      <c r="I10" s="46">
        <v>77</v>
      </c>
      <c r="J10" s="46">
        <v>80</v>
      </c>
      <c r="K10" s="46">
        <v>0</v>
      </c>
      <c r="L10" s="46">
        <v>0</v>
      </c>
      <c r="M10" s="6">
        <f t="shared" ref="M10:M22" si="1">I10*0.5+J10*1+K10*2+L10*2.5</f>
        <v>118.5</v>
      </c>
      <c r="N10" s="9">
        <f>F20+F21+F22+M10</f>
        <v>527.5</v>
      </c>
      <c r="O10" s="19" t="s">
        <v>43</v>
      </c>
      <c r="P10" s="46">
        <v>75</v>
      </c>
      <c r="Q10" s="46">
        <v>81</v>
      </c>
      <c r="R10" s="46">
        <v>0</v>
      </c>
      <c r="S10" s="46">
        <v>5</v>
      </c>
      <c r="T10" s="6">
        <f t="shared" ref="T10:T21" si="2">P10*0.5+Q10*1+R10*2+S10*2.5</f>
        <v>131</v>
      </c>
      <c r="U10" s="10"/>
      <c r="AB10" s="1"/>
    </row>
    <row r="11" spans="1:28" ht="24" customHeight="1" x14ac:dyDescent="0.2">
      <c r="A11" s="18" t="s">
        <v>14</v>
      </c>
      <c r="B11" s="46">
        <v>74</v>
      </c>
      <c r="C11" s="46">
        <v>88</v>
      </c>
      <c r="D11" s="46">
        <v>0</v>
      </c>
      <c r="E11" s="46">
        <v>6</v>
      </c>
      <c r="F11" s="6">
        <f t="shared" si="0"/>
        <v>140</v>
      </c>
      <c r="G11" s="2"/>
      <c r="H11" s="19" t="s">
        <v>5</v>
      </c>
      <c r="I11" s="46">
        <v>60</v>
      </c>
      <c r="J11" s="46">
        <v>108</v>
      </c>
      <c r="K11" s="46">
        <v>0</v>
      </c>
      <c r="L11" s="46">
        <v>0</v>
      </c>
      <c r="M11" s="6">
        <f t="shared" si="1"/>
        <v>138</v>
      </c>
      <c r="N11" s="9">
        <f>F21+F22+M10+M11</f>
        <v>531.5</v>
      </c>
      <c r="O11" s="19" t="s">
        <v>44</v>
      </c>
      <c r="P11" s="46">
        <v>76</v>
      </c>
      <c r="Q11" s="46">
        <v>79</v>
      </c>
      <c r="R11" s="46">
        <v>0</v>
      </c>
      <c r="S11" s="46">
        <v>3</v>
      </c>
      <c r="T11" s="6">
        <f t="shared" si="2"/>
        <v>124.5</v>
      </c>
      <c r="U11" s="2"/>
      <c r="AB11" s="1"/>
    </row>
    <row r="12" spans="1:28" ht="24" customHeight="1" x14ac:dyDescent="0.2">
      <c r="A12" s="18" t="s">
        <v>17</v>
      </c>
      <c r="B12" s="46">
        <v>81</v>
      </c>
      <c r="C12" s="46">
        <v>98</v>
      </c>
      <c r="D12" s="46">
        <v>0</v>
      </c>
      <c r="E12" s="46">
        <v>4</v>
      </c>
      <c r="F12" s="6">
        <f t="shared" si="0"/>
        <v>148.5</v>
      </c>
      <c r="G12" s="2"/>
      <c r="H12" s="19" t="s">
        <v>6</v>
      </c>
      <c r="I12" s="46">
        <v>54</v>
      </c>
      <c r="J12" s="46">
        <v>109</v>
      </c>
      <c r="K12" s="46">
        <v>0</v>
      </c>
      <c r="L12" s="46">
        <v>2</v>
      </c>
      <c r="M12" s="6">
        <f t="shared" si="1"/>
        <v>141</v>
      </c>
      <c r="N12" s="2">
        <f>F22+M10+M11+M12</f>
        <v>530</v>
      </c>
      <c r="O12" s="19" t="s">
        <v>32</v>
      </c>
      <c r="P12" s="46">
        <v>70</v>
      </c>
      <c r="Q12" s="46">
        <v>79</v>
      </c>
      <c r="R12" s="46">
        <v>0</v>
      </c>
      <c r="S12" s="46">
        <v>1</v>
      </c>
      <c r="T12" s="6">
        <f t="shared" si="2"/>
        <v>116.5</v>
      </c>
      <c r="U12" s="2"/>
      <c r="AB12" s="1"/>
    </row>
    <row r="13" spans="1:28" ht="24" customHeight="1" x14ac:dyDescent="0.2">
      <c r="A13" s="18" t="s">
        <v>19</v>
      </c>
      <c r="B13" s="46">
        <v>60</v>
      </c>
      <c r="C13" s="46">
        <v>97</v>
      </c>
      <c r="D13" s="46">
        <v>0</v>
      </c>
      <c r="E13" s="46">
        <v>2</v>
      </c>
      <c r="F13" s="6">
        <f t="shared" si="0"/>
        <v>132</v>
      </c>
      <c r="G13" s="2">
        <f t="shared" ref="G13:G19" si="3">F10+F11+F12+F13</f>
        <v>540.5</v>
      </c>
      <c r="H13" s="19" t="s">
        <v>7</v>
      </c>
      <c r="I13" s="46">
        <v>59</v>
      </c>
      <c r="J13" s="46">
        <v>87</v>
      </c>
      <c r="K13" s="46">
        <v>0</v>
      </c>
      <c r="L13" s="46">
        <v>1</v>
      </c>
      <c r="M13" s="6">
        <f t="shared" si="1"/>
        <v>119</v>
      </c>
      <c r="N13" s="2">
        <f t="shared" ref="N13:N18" si="4">M10+M11+M12+M13</f>
        <v>516.5</v>
      </c>
      <c r="O13" s="19" t="s">
        <v>33</v>
      </c>
      <c r="P13" s="46">
        <v>66</v>
      </c>
      <c r="Q13" s="46">
        <v>85</v>
      </c>
      <c r="R13" s="46">
        <v>0</v>
      </c>
      <c r="S13" s="46">
        <v>3</v>
      </c>
      <c r="T13" s="6">
        <f t="shared" si="2"/>
        <v>125.5</v>
      </c>
      <c r="U13" s="2">
        <f t="shared" ref="U13:U21" si="5">T10+T11+T12+T13</f>
        <v>497.5</v>
      </c>
      <c r="AB13" s="81">
        <v>241</v>
      </c>
    </row>
    <row r="14" spans="1:28" ht="24" customHeight="1" x14ac:dyDescent="0.2">
      <c r="A14" s="18" t="s">
        <v>21</v>
      </c>
      <c r="B14" s="46">
        <v>66</v>
      </c>
      <c r="C14" s="46">
        <v>85</v>
      </c>
      <c r="D14" s="46">
        <v>0</v>
      </c>
      <c r="E14" s="46">
        <v>4</v>
      </c>
      <c r="F14" s="6">
        <f t="shared" si="0"/>
        <v>128</v>
      </c>
      <c r="G14" s="2">
        <f t="shared" si="3"/>
        <v>548.5</v>
      </c>
      <c r="H14" s="19" t="s">
        <v>9</v>
      </c>
      <c r="I14" s="46">
        <v>51</v>
      </c>
      <c r="J14" s="46">
        <v>90</v>
      </c>
      <c r="K14" s="46">
        <v>0</v>
      </c>
      <c r="L14" s="46">
        <v>3</v>
      </c>
      <c r="M14" s="6">
        <f t="shared" si="1"/>
        <v>123</v>
      </c>
      <c r="N14" s="2">
        <f t="shared" si="4"/>
        <v>521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366.5</v>
      </c>
      <c r="AB14" s="81">
        <v>250</v>
      </c>
    </row>
    <row r="15" spans="1:28" ht="24" customHeight="1" x14ac:dyDescent="0.2">
      <c r="A15" s="18" t="s">
        <v>23</v>
      </c>
      <c r="B15" s="46">
        <v>78</v>
      </c>
      <c r="C15" s="46">
        <v>99</v>
      </c>
      <c r="D15" s="46">
        <v>1</v>
      </c>
      <c r="E15" s="46">
        <v>5</v>
      </c>
      <c r="F15" s="6">
        <f t="shared" si="0"/>
        <v>152.5</v>
      </c>
      <c r="G15" s="2">
        <f t="shared" si="3"/>
        <v>561</v>
      </c>
      <c r="H15" s="19" t="s">
        <v>12</v>
      </c>
      <c r="I15" s="46">
        <v>52</v>
      </c>
      <c r="J15" s="46">
        <v>85</v>
      </c>
      <c r="K15" s="46">
        <v>0</v>
      </c>
      <c r="L15" s="46">
        <v>2</v>
      </c>
      <c r="M15" s="6">
        <f t="shared" si="1"/>
        <v>116</v>
      </c>
      <c r="N15" s="2">
        <f t="shared" si="4"/>
        <v>499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242</v>
      </c>
      <c r="AB15" s="81">
        <v>262</v>
      </c>
    </row>
    <row r="16" spans="1:28" ht="24" customHeight="1" x14ac:dyDescent="0.2">
      <c r="A16" s="18" t="s">
        <v>39</v>
      </c>
      <c r="B16" s="46">
        <v>55</v>
      </c>
      <c r="C16" s="46">
        <v>87</v>
      </c>
      <c r="D16" s="46">
        <v>0</v>
      </c>
      <c r="E16" s="46">
        <v>4</v>
      </c>
      <c r="F16" s="6">
        <f t="shared" si="0"/>
        <v>124.5</v>
      </c>
      <c r="G16" s="2">
        <f t="shared" si="3"/>
        <v>537</v>
      </c>
      <c r="H16" s="19" t="s">
        <v>15</v>
      </c>
      <c r="I16" s="46">
        <v>50</v>
      </c>
      <c r="J16" s="46">
        <v>87</v>
      </c>
      <c r="K16" s="46">
        <v>0</v>
      </c>
      <c r="L16" s="46">
        <v>1</v>
      </c>
      <c r="M16" s="6">
        <f t="shared" si="1"/>
        <v>114.5</v>
      </c>
      <c r="N16" s="2">
        <f t="shared" si="4"/>
        <v>472.5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125.5</v>
      </c>
      <c r="AB16" s="81">
        <v>270.5</v>
      </c>
    </row>
    <row r="17" spans="1:28" ht="24" customHeight="1" x14ac:dyDescent="0.2">
      <c r="A17" s="18" t="s">
        <v>40</v>
      </c>
      <c r="B17" s="46">
        <v>50</v>
      </c>
      <c r="C17" s="46">
        <v>80</v>
      </c>
      <c r="D17" s="46">
        <v>0</v>
      </c>
      <c r="E17" s="46">
        <v>4</v>
      </c>
      <c r="F17" s="6">
        <f t="shared" si="0"/>
        <v>115</v>
      </c>
      <c r="G17" s="2">
        <f t="shared" si="3"/>
        <v>520</v>
      </c>
      <c r="H17" s="19" t="s">
        <v>18</v>
      </c>
      <c r="I17" s="46">
        <v>50</v>
      </c>
      <c r="J17" s="46">
        <v>69</v>
      </c>
      <c r="K17" s="46">
        <v>0</v>
      </c>
      <c r="L17" s="46">
        <v>1</v>
      </c>
      <c r="M17" s="6">
        <f t="shared" si="1"/>
        <v>96.5</v>
      </c>
      <c r="N17" s="2">
        <f t="shared" si="4"/>
        <v>450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44</v>
      </c>
      <c r="C18" s="46">
        <v>88</v>
      </c>
      <c r="D18" s="46">
        <v>0</v>
      </c>
      <c r="E18" s="46">
        <v>3</v>
      </c>
      <c r="F18" s="6">
        <f t="shared" si="0"/>
        <v>117.5</v>
      </c>
      <c r="G18" s="2">
        <f t="shared" si="3"/>
        <v>509.5</v>
      </c>
      <c r="H18" s="19" t="s">
        <v>20</v>
      </c>
      <c r="I18" s="46">
        <v>56</v>
      </c>
      <c r="J18" s="46">
        <v>67</v>
      </c>
      <c r="K18" s="46">
        <v>0</v>
      </c>
      <c r="L18" s="46">
        <v>3</v>
      </c>
      <c r="M18" s="6">
        <f t="shared" si="1"/>
        <v>102.5</v>
      </c>
      <c r="N18" s="2">
        <f t="shared" si="4"/>
        <v>429.5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40</v>
      </c>
      <c r="C19" s="47">
        <v>81</v>
      </c>
      <c r="D19" s="47">
        <v>0</v>
      </c>
      <c r="E19" s="47">
        <v>5</v>
      </c>
      <c r="F19" s="7">
        <f t="shared" si="0"/>
        <v>113.5</v>
      </c>
      <c r="G19" s="3">
        <f t="shared" si="3"/>
        <v>470.5</v>
      </c>
      <c r="H19" s="20" t="s">
        <v>22</v>
      </c>
      <c r="I19" s="45">
        <v>73</v>
      </c>
      <c r="J19" s="45">
        <v>86</v>
      </c>
      <c r="K19" s="45">
        <v>0</v>
      </c>
      <c r="L19" s="45">
        <v>2</v>
      </c>
      <c r="M19" s="6">
        <f t="shared" si="1"/>
        <v>127.5</v>
      </c>
      <c r="N19" s="2">
        <f>M16+M17+M18+M19</f>
        <v>441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66</v>
      </c>
      <c r="C20" s="45">
        <v>86</v>
      </c>
      <c r="D20" s="45">
        <v>0</v>
      </c>
      <c r="E20" s="45">
        <v>6</v>
      </c>
      <c r="F20" s="8">
        <f t="shared" si="0"/>
        <v>134</v>
      </c>
      <c r="G20" s="35"/>
      <c r="H20" s="19" t="s">
        <v>24</v>
      </c>
      <c r="I20" s="46">
        <v>69</v>
      </c>
      <c r="J20" s="46">
        <v>80</v>
      </c>
      <c r="K20" s="46">
        <v>0</v>
      </c>
      <c r="L20" s="46">
        <v>1</v>
      </c>
      <c r="M20" s="8">
        <f t="shared" si="1"/>
        <v>117</v>
      </c>
      <c r="N20" s="2">
        <f>M17+M18+M19+M20</f>
        <v>443.5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69</v>
      </c>
      <c r="C21" s="46">
        <v>93</v>
      </c>
      <c r="D21" s="46">
        <v>0</v>
      </c>
      <c r="E21" s="46">
        <v>6</v>
      </c>
      <c r="F21" s="6">
        <f t="shared" si="0"/>
        <v>142.5</v>
      </c>
      <c r="G21" s="36"/>
      <c r="H21" s="20" t="s">
        <v>25</v>
      </c>
      <c r="I21" s="46">
        <v>52</v>
      </c>
      <c r="J21" s="46">
        <v>83</v>
      </c>
      <c r="K21" s="46">
        <v>0</v>
      </c>
      <c r="L21" s="46">
        <v>4</v>
      </c>
      <c r="M21" s="6">
        <f t="shared" si="1"/>
        <v>119</v>
      </c>
      <c r="N21" s="2">
        <f>M18+M19+M20+M21</f>
        <v>466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69</v>
      </c>
      <c r="C22" s="46">
        <v>93</v>
      </c>
      <c r="D22" s="46">
        <v>0</v>
      </c>
      <c r="E22" s="46">
        <v>2</v>
      </c>
      <c r="F22" s="6">
        <f t="shared" si="0"/>
        <v>132.5</v>
      </c>
      <c r="G22" s="2"/>
      <c r="H22" s="21" t="s">
        <v>26</v>
      </c>
      <c r="I22" s="47">
        <v>59</v>
      </c>
      <c r="J22" s="47">
        <v>70</v>
      </c>
      <c r="K22" s="47">
        <v>0</v>
      </c>
      <c r="L22" s="47">
        <v>3</v>
      </c>
      <c r="M22" s="6">
        <f t="shared" si="1"/>
        <v>107</v>
      </c>
      <c r="N22" s="3">
        <f>M19+M20+M21+M22</f>
        <v>470.5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561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531.5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497.5</v>
      </c>
      <c r="AB23" s="1"/>
    </row>
    <row r="24" spans="1:28" ht="13.5" customHeight="1" x14ac:dyDescent="0.2">
      <c r="A24" s="171"/>
      <c r="B24" s="172"/>
      <c r="C24" s="82" t="s">
        <v>73</v>
      </c>
      <c r="D24" s="86"/>
      <c r="E24" s="86"/>
      <c r="F24" s="87" t="s">
        <v>79</v>
      </c>
      <c r="G24" s="88"/>
      <c r="H24" s="171"/>
      <c r="I24" s="172"/>
      <c r="J24" s="82" t="s">
        <v>73</v>
      </c>
      <c r="K24" s="86"/>
      <c r="L24" s="86"/>
      <c r="M24" s="87" t="s">
        <v>64</v>
      </c>
      <c r="N24" s="88"/>
      <c r="O24" s="171"/>
      <c r="P24" s="17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3:P24"/>
    <mergeCell ref="Q23:T23"/>
    <mergeCell ref="M8:M9"/>
    <mergeCell ref="N8:N9"/>
    <mergeCell ref="O8:O9"/>
    <mergeCell ref="P8:S8"/>
    <mergeCell ref="T8:T9"/>
    <mergeCell ref="A26:E26"/>
    <mergeCell ref="A23:B24"/>
    <mergeCell ref="C23:F23"/>
    <mergeCell ref="H23:I24"/>
    <mergeCell ref="J23:M23"/>
  </mergeCells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2" t="s">
        <v>62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9" t="s">
        <v>54</v>
      </c>
      <c r="B5" s="179"/>
      <c r="C5" s="179"/>
      <c r="D5" s="26"/>
      <c r="E5" s="184" t="str">
        <f>'G-1'!E4:H4</f>
        <v>DE OBRA</v>
      </c>
      <c r="F5" s="184"/>
      <c r="G5" s="184"/>
      <c r="H5" s="18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0" t="s">
        <v>56</v>
      </c>
      <c r="B6" s="180"/>
      <c r="C6" s="180"/>
      <c r="D6" s="184" t="str">
        <f>'G-1'!D5:H5</f>
        <v>CALLE 45 X CARRERA 50</v>
      </c>
      <c r="E6" s="184"/>
      <c r="F6" s="184"/>
      <c r="G6" s="184"/>
      <c r="H6" s="184"/>
      <c r="I6" s="180" t="s">
        <v>53</v>
      </c>
      <c r="J6" s="180"/>
      <c r="K6" s="180"/>
      <c r="L6" s="185">
        <f>'G-1'!L5:N5</f>
        <v>4550</v>
      </c>
      <c r="M6" s="185"/>
      <c r="N6" s="185"/>
      <c r="O6" s="12"/>
      <c r="P6" s="180" t="s">
        <v>58</v>
      </c>
      <c r="Q6" s="180"/>
      <c r="R6" s="180"/>
      <c r="S6" s="219">
        <f>'G-1'!S6:U6</f>
        <v>44218</v>
      </c>
      <c r="T6" s="219"/>
      <c r="U6" s="219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</f>
        <v>47</v>
      </c>
      <c r="C10" s="46">
        <f>'G-1'!C10+'G-2'!C10+'G-3'!C10</f>
        <v>375</v>
      </c>
      <c r="D10" s="46">
        <f>'G-1'!D10+'G-2'!D10+'G-3'!D10</f>
        <v>7</v>
      </c>
      <c r="E10" s="46">
        <f>'G-1'!E10+'G-2'!E10+'G-3'!E10</f>
        <v>9</v>
      </c>
      <c r="F10" s="6">
        <f t="shared" ref="F10:F22" si="0">B10*0.5+C10*1+D10*2+E10*2.5</f>
        <v>435</v>
      </c>
      <c r="G10" s="2"/>
      <c r="H10" s="19" t="s">
        <v>4</v>
      </c>
      <c r="I10" s="46">
        <f>'G-1'!I10+'G-2'!I10+'G-3'!I10</f>
        <v>97</v>
      </c>
      <c r="J10" s="46">
        <f>'G-1'!J10+'G-2'!J10+'G-3'!J10</f>
        <v>377</v>
      </c>
      <c r="K10" s="46">
        <f>'G-1'!K10+'G-2'!K10+'G-3'!K10</f>
        <v>6</v>
      </c>
      <c r="L10" s="46">
        <f>'G-1'!L10+'G-2'!L10+'G-3'!L10</f>
        <v>23</v>
      </c>
      <c r="M10" s="6">
        <f t="shared" ref="M10:M22" si="1">I10*0.5+J10*1+K10*2+L10*2.5</f>
        <v>495</v>
      </c>
      <c r="N10" s="9">
        <f>F20+F21+F22+M10</f>
        <v>1955</v>
      </c>
      <c r="O10" s="19" t="s">
        <v>43</v>
      </c>
      <c r="P10" s="46">
        <f>'G-1'!P10+'G-2'!P10+'G-3'!P10</f>
        <v>84</v>
      </c>
      <c r="Q10" s="46">
        <f>'G-1'!Q10+'G-2'!Q10+'G-3'!Q10</f>
        <v>432</v>
      </c>
      <c r="R10" s="46">
        <f>'G-1'!R10+'G-2'!R10+'G-3'!R10</f>
        <v>14</v>
      </c>
      <c r="S10" s="46">
        <f>'G-1'!S10+'G-2'!S10+'G-3'!S10</f>
        <v>27</v>
      </c>
      <c r="T10" s="6">
        <f t="shared" ref="T10:T21" si="2">P10*0.5+Q10*1+R10*2+S10*2.5</f>
        <v>569.5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60</v>
      </c>
      <c r="C11" s="46">
        <f>'G-1'!C11+'G-2'!C11+'G-3'!C11</f>
        <v>410</v>
      </c>
      <c r="D11" s="46">
        <f>'G-1'!D11+'G-2'!D11+'G-3'!D11</f>
        <v>14</v>
      </c>
      <c r="E11" s="46">
        <f>'G-1'!E11+'G-2'!E11+'G-3'!E11</f>
        <v>17</v>
      </c>
      <c r="F11" s="6">
        <f t="shared" si="0"/>
        <v>510.5</v>
      </c>
      <c r="G11" s="2"/>
      <c r="H11" s="19" t="s">
        <v>5</v>
      </c>
      <c r="I11" s="46">
        <f>'G-1'!I11+'G-2'!I11+'G-3'!I11</f>
        <v>87</v>
      </c>
      <c r="J11" s="46">
        <f>'G-1'!J11+'G-2'!J11+'G-3'!J11</f>
        <v>407</v>
      </c>
      <c r="K11" s="46">
        <f>'G-1'!K11+'G-2'!K11+'G-3'!K11</f>
        <v>6</v>
      </c>
      <c r="L11" s="46">
        <f>'G-1'!L11+'G-2'!L11+'G-3'!L11</f>
        <v>22</v>
      </c>
      <c r="M11" s="6">
        <f t="shared" si="1"/>
        <v>517.5</v>
      </c>
      <c r="N11" s="9">
        <f>F21+F22+M10+M11</f>
        <v>1995.5</v>
      </c>
      <c r="O11" s="19" t="s">
        <v>44</v>
      </c>
      <c r="P11" s="46">
        <f>'G-1'!P11+'G-2'!P11+'G-3'!P11</f>
        <v>88</v>
      </c>
      <c r="Q11" s="46">
        <f>'G-1'!Q11+'G-2'!Q11+'G-3'!Q11</f>
        <v>429</v>
      </c>
      <c r="R11" s="46">
        <f>'G-1'!R11+'G-2'!R11+'G-3'!R11</f>
        <v>8</v>
      </c>
      <c r="S11" s="46">
        <f>'G-1'!S11+'G-2'!S11+'G-3'!S11</f>
        <v>23</v>
      </c>
      <c r="T11" s="6">
        <f t="shared" si="2"/>
        <v>546.5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67</v>
      </c>
      <c r="C12" s="46">
        <f>'G-1'!C12+'G-2'!C12+'G-3'!C12</f>
        <v>423</v>
      </c>
      <c r="D12" s="46">
        <f>'G-1'!D12+'G-2'!D12+'G-3'!D12</f>
        <v>6</v>
      </c>
      <c r="E12" s="46">
        <f>'G-1'!E12+'G-2'!E12+'G-3'!E12</f>
        <v>17</v>
      </c>
      <c r="F12" s="6">
        <f t="shared" si="0"/>
        <v>511</v>
      </c>
      <c r="G12" s="2"/>
      <c r="H12" s="19" t="s">
        <v>6</v>
      </c>
      <c r="I12" s="46">
        <f>'G-1'!I12+'G-2'!I12+'G-3'!I12</f>
        <v>69</v>
      </c>
      <c r="J12" s="46">
        <f>'G-1'!J12+'G-2'!J12+'G-3'!J12</f>
        <v>439</v>
      </c>
      <c r="K12" s="46">
        <f>'G-1'!K12+'G-2'!K12+'G-3'!K12</f>
        <v>4</v>
      </c>
      <c r="L12" s="46">
        <f>'G-1'!L12+'G-2'!L12+'G-3'!L12</f>
        <v>12</v>
      </c>
      <c r="M12" s="6">
        <f t="shared" si="1"/>
        <v>511.5</v>
      </c>
      <c r="N12" s="2">
        <f>F22+M10+M11+M12</f>
        <v>2011.5</v>
      </c>
      <c r="O12" s="19" t="s">
        <v>32</v>
      </c>
      <c r="P12" s="46">
        <f>'G-1'!P12+'G-2'!P12+'G-3'!P12</f>
        <v>83</v>
      </c>
      <c r="Q12" s="46">
        <f>'G-1'!Q12+'G-2'!Q12+'G-3'!Q12</f>
        <v>472</v>
      </c>
      <c r="R12" s="46">
        <f>'G-1'!R12+'G-2'!R12+'G-3'!R12</f>
        <v>7</v>
      </c>
      <c r="S12" s="46">
        <f>'G-1'!S12+'G-2'!S12+'G-3'!S12</f>
        <v>29</v>
      </c>
      <c r="T12" s="6">
        <f t="shared" si="2"/>
        <v>600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63</v>
      </c>
      <c r="C13" s="46">
        <f>'G-1'!C13+'G-2'!C13+'G-3'!C13</f>
        <v>413</v>
      </c>
      <c r="D13" s="46">
        <f>'G-1'!D13+'G-2'!D13+'G-3'!D13</f>
        <v>9</v>
      </c>
      <c r="E13" s="46">
        <f>'G-1'!E13+'G-2'!E13+'G-3'!E13</f>
        <v>16</v>
      </c>
      <c r="F13" s="6">
        <f t="shared" si="0"/>
        <v>502.5</v>
      </c>
      <c r="G13" s="2">
        <f t="shared" ref="G13:G19" si="3">F10+F11+F12+F13</f>
        <v>1959</v>
      </c>
      <c r="H13" s="19" t="s">
        <v>7</v>
      </c>
      <c r="I13" s="46">
        <f>'G-1'!I13+'G-2'!I13+'G-3'!I13</f>
        <v>67</v>
      </c>
      <c r="J13" s="46">
        <f>'G-1'!J13+'G-2'!J13+'G-3'!J13</f>
        <v>415</v>
      </c>
      <c r="K13" s="46">
        <f>'G-1'!K13+'G-2'!K13+'G-3'!K13</f>
        <v>5</v>
      </c>
      <c r="L13" s="46">
        <f>'G-1'!L13+'G-2'!L13+'G-3'!L13</f>
        <v>14</v>
      </c>
      <c r="M13" s="6">
        <f t="shared" si="1"/>
        <v>493.5</v>
      </c>
      <c r="N13" s="2">
        <f t="shared" ref="N13:N18" si="4">M10+M11+M12+M13</f>
        <v>2017.5</v>
      </c>
      <c r="O13" s="19" t="s">
        <v>33</v>
      </c>
      <c r="P13" s="46">
        <f>'G-1'!P13+'G-2'!P13+'G-3'!P13</f>
        <v>69</v>
      </c>
      <c r="Q13" s="46">
        <f>'G-1'!Q13+'G-2'!Q13+'G-3'!Q13</f>
        <v>437</v>
      </c>
      <c r="R13" s="46">
        <f>'G-1'!R13+'G-2'!R13+'G-3'!R13</f>
        <v>7</v>
      </c>
      <c r="S13" s="46">
        <f>'G-1'!S13+'G-2'!S13+'G-3'!S13</f>
        <v>24</v>
      </c>
      <c r="T13" s="6">
        <f t="shared" si="2"/>
        <v>545.5</v>
      </c>
      <c r="U13" s="2">
        <f t="shared" ref="U13:U21" si="5">T10+T11+T12+T13</f>
        <v>2261.5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69</v>
      </c>
      <c r="C14" s="46">
        <f>'G-1'!C14+'G-2'!C14+'G-3'!C14</f>
        <v>414</v>
      </c>
      <c r="D14" s="46">
        <f>'G-1'!D14+'G-2'!D14+'G-3'!D14</f>
        <v>9</v>
      </c>
      <c r="E14" s="46">
        <f>'G-1'!E14+'G-2'!E14+'G-3'!E14</f>
        <v>28</v>
      </c>
      <c r="F14" s="6">
        <f t="shared" si="0"/>
        <v>536.5</v>
      </c>
      <c r="G14" s="2">
        <f t="shared" si="3"/>
        <v>2060.5</v>
      </c>
      <c r="H14" s="19" t="s">
        <v>9</v>
      </c>
      <c r="I14" s="46">
        <f>'G-1'!I14+'G-2'!I14+'G-3'!I14</f>
        <v>57</v>
      </c>
      <c r="J14" s="46">
        <f>'G-1'!J14+'G-2'!J14+'G-3'!J14</f>
        <v>383</v>
      </c>
      <c r="K14" s="46">
        <f>'G-1'!K14+'G-2'!K14+'G-3'!K14</f>
        <v>3</v>
      </c>
      <c r="L14" s="46">
        <f>'G-1'!L14+'G-2'!L14+'G-3'!L14</f>
        <v>6</v>
      </c>
      <c r="M14" s="6">
        <f t="shared" si="1"/>
        <v>432.5</v>
      </c>
      <c r="N14" s="2">
        <f t="shared" si="4"/>
        <v>1955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1692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71</v>
      </c>
      <c r="C15" s="46">
        <f>'G-1'!C15+'G-2'!C15+'G-3'!C15</f>
        <v>380</v>
      </c>
      <c r="D15" s="46">
        <f>'G-1'!D15+'G-2'!D15+'G-3'!D15</f>
        <v>13</v>
      </c>
      <c r="E15" s="46">
        <f>'G-1'!E15+'G-2'!E15+'G-3'!E15</f>
        <v>23</v>
      </c>
      <c r="F15" s="6">
        <f t="shared" si="0"/>
        <v>499</v>
      </c>
      <c r="G15" s="2">
        <f t="shared" si="3"/>
        <v>2049</v>
      </c>
      <c r="H15" s="19" t="s">
        <v>12</v>
      </c>
      <c r="I15" s="46">
        <f>'G-1'!I15+'G-2'!I15+'G-3'!I15</f>
        <v>52</v>
      </c>
      <c r="J15" s="46">
        <f>'G-1'!J15+'G-2'!J15+'G-3'!J15</f>
        <v>362</v>
      </c>
      <c r="K15" s="46">
        <f>'G-1'!K15+'G-2'!K15+'G-3'!K15</f>
        <v>5</v>
      </c>
      <c r="L15" s="46">
        <f>'G-1'!L15+'G-2'!L15+'G-3'!L15</f>
        <v>7</v>
      </c>
      <c r="M15" s="6">
        <f t="shared" si="1"/>
        <v>415.5</v>
      </c>
      <c r="N15" s="2">
        <f t="shared" si="4"/>
        <v>1853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1145.5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78</v>
      </c>
      <c r="C16" s="46">
        <f>'G-1'!C16+'G-2'!C16+'G-3'!C16</f>
        <v>359</v>
      </c>
      <c r="D16" s="46">
        <f>'G-1'!D16+'G-2'!D16+'G-3'!D16</f>
        <v>8</v>
      </c>
      <c r="E16" s="46">
        <f>'G-1'!E16+'G-2'!E16+'G-3'!E16</f>
        <v>25</v>
      </c>
      <c r="F16" s="6">
        <f t="shared" si="0"/>
        <v>476.5</v>
      </c>
      <c r="G16" s="2">
        <f t="shared" si="3"/>
        <v>2014.5</v>
      </c>
      <c r="H16" s="19" t="s">
        <v>15</v>
      </c>
      <c r="I16" s="46">
        <f>'G-1'!I16+'G-2'!I16+'G-3'!I16</f>
        <v>47</v>
      </c>
      <c r="J16" s="46">
        <f>'G-1'!J16+'G-2'!J16+'G-3'!J16</f>
        <v>347</v>
      </c>
      <c r="K16" s="46">
        <f>'G-1'!K16+'G-2'!K16+'G-3'!K16</f>
        <v>4</v>
      </c>
      <c r="L16" s="46">
        <f>'G-1'!L16+'G-2'!L16+'G-3'!L16</f>
        <v>8</v>
      </c>
      <c r="M16" s="6">
        <f t="shared" si="1"/>
        <v>398.5</v>
      </c>
      <c r="N16" s="2">
        <f t="shared" si="4"/>
        <v>1740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545.5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64</v>
      </c>
      <c r="C17" s="46">
        <f>'G-1'!C17+'G-2'!C17+'G-3'!C17</f>
        <v>381</v>
      </c>
      <c r="D17" s="46">
        <f>'G-1'!D17+'G-2'!D17+'G-3'!D17</f>
        <v>9</v>
      </c>
      <c r="E17" s="46">
        <f>'G-1'!E17+'G-2'!E17+'G-3'!E17</f>
        <v>23</v>
      </c>
      <c r="F17" s="6">
        <f t="shared" si="0"/>
        <v>488.5</v>
      </c>
      <c r="G17" s="2">
        <f t="shared" si="3"/>
        <v>2000.5</v>
      </c>
      <c r="H17" s="19" t="s">
        <v>18</v>
      </c>
      <c r="I17" s="46">
        <f>'G-1'!I17+'G-2'!I17+'G-3'!I17</f>
        <v>47</v>
      </c>
      <c r="J17" s="46">
        <f>'G-1'!J17+'G-2'!J17+'G-3'!J17</f>
        <v>321</v>
      </c>
      <c r="K17" s="46">
        <f>'G-1'!K17+'G-2'!K17+'G-3'!K17</f>
        <v>3</v>
      </c>
      <c r="L17" s="46">
        <f>'G-1'!L17+'G-2'!L17+'G-3'!L17</f>
        <v>12</v>
      </c>
      <c r="M17" s="6">
        <f t="shared" si="1"/>
        <v>380.5</v>
      </c>
      <c r="N17" s="2">
        <f t="shared" si="4"/>
        <v>1627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77</v>
      </c>
      <c r="C18" s="46">
        <f>'G-1'!C18+'G-2'!C18+'G-3'!C18</f>
        <v>387</v>
      </c>
      <c r="D18" s="46">
        <f>'G-1'!D18+'G-2'!D18+'G-3'!D18</f>
        <v>7</v>
      </c>
      <c r="E18" s="46">
        <f>'G-1'!E18+'G-2'!E18+'G-3'!E18</f>
        <v>24</v>
      </c>
      <c r="F18" s="6">
        <f t="shared" si="0"/>
        <v>499.5</v>
      </c>
      <c r="G18" s="2">
        <f t="shared" si="3"/>
        <v>1963.5</v>
      </c>
      <c r="H18" s="19" t="s">
        <v>20</v>
      </c>
      <c r="I18" s="46">
        <f>'G-1'!I18+'G-2'!I18+'G-3'!I18</f>
        <v>51</v>
      </c>
      <c r="J18" s="46">
        <f>'G-1'!J18+'G-2'!J18+'G-3'!J18</f>
        <v>341</v>
      </c>
      <c r="K18" s="46">
        <f>'G-1'!K18+'G-2'!K18+'G-3'!K18</f>
        <v>3</v>
      </c>
      <c r="L18" s="46">
        <f>'G-1'!L18+'G-2'!L18+'G-3'!L18</f>
        <v>18</v>
      </c>
      <c r="M18" s="6">
        <f t="shared" si="1"/>
        <v>417.5</v>
      </c>
      <c r="N18" s="2">
        <f t="shared" si="4"/>
        <v>1612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85</v>
      </c>
      <c r="C19" s="47">
        <f>'G-1'!C19+'G-2'!C19+'G-3'!C19</f>
        <v>436</v>
      </c>
      <c r="D19" s="47">
        <f>'G-1'!D19+'G-2'!D19+'G-3'!D19</f>
        <v>7</v>
      </c>
      <c r="E19" s="47">
        <f>'G-1'!E19+'G-2'!E19+'G-3'!E19</f>
        <v>30</v>
      </c>
      <c r="F19" s="7">
        <f t="shared" si="0"/>
        <v>567.5</v>
      </c>
      <c r="G19" s="3">
        <f t="shared" si="3"/>
        <v>2032</v>
      </c>
      <c r="H19" s="20" t="s">
        <v>22</v>
      </c>
      <c r="I19" s="46">
        <f>'G-1'!I19+'G-2'!I19+'G-3'!I19</f>
        <v>70</v>
      </c>
      <c r="J19" s="46">
        <f>'G-1'!J19+'G-2'!J19+'G-3'!J19</f>
        <v>380</v>
      </c>
      <c r="K19" s="46">
        <f>'G-1'!K19+'G-2'!K19+'G-3'!K19</f>
        <v>5</v>
      </c>
      <c r="L19" s="46">
        <f>'G-1'!L19+'G-2'!L19+'G-3'!L19</f>
        <v>18</v>
      </c>
      <c r="M19" s="6">
        <f t="shared" si="1"/>
        <v>470</v>
      </c>
      <c r="N19" s="2">
        <f>M16+M17+M18+M19</f>
        <v>1666.5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66</v>
      </c>
      <c r="C20" s="45">
        <f>'G-1'!C20+'G-2'!C20+'G-3'!C20</f>
        <v>398</v>
      </c>
      <c r="D20" s="45">
        <f>'G-1'!D20+'G-2'!D20+'G-3'!D20</f>
        <v>3</v>
      </c>
      <c r="E20" s="45">
        <f>'G-1'!E20+'G-2'!E20+'G-3'!E20</f>
        <v>16</v>
      </c>
      <c r="F20" s="8">
        <f t="shared" si="0"/>
        <v>477</v>
      </c>
      <c r="G20" s="35"/>
      <c r="H20" s="19" t="s">
        <v>24</v>
      </c>
      <c r="I20" s="46">
        <f>'G-1'!I20+'G-2'!I20+'G-3'!I20</f>
        <v>83</v>
      </c>
      <c r="J20" s="46">
        <f>'G-1'!J20+'G-2'!J20+'G-3'!J20</f>
        <v>418</v>
      </c>
      <c r="K20" s="46">
        <f>'G-1'!K20+'G-2'!K20+'G-3'!K20</f>
        <v>8</v>
      </c>
      <c r="L20" s="46">
        <f>'G-1'!L20+'G-2'!L20+'G-3'!L20</f>
        <v>25</v>
      </c>
      <c r="M20" s="8">
        <f t="shared" si="1"/>
        <v>538</v>
      </c>
      <c r="N20" s="2">
        <f>M17+M18+M19+M20</f>
        <v>1806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69</v>
      </c>
      <c r="C21" s="45">
        <f>'G-1'!C21+'G-2'!C21+'G-3'!C21</f>
        <v>396</v>
      </c>
      <c r="D21" s="45">
        <f>'G-1'!D21+'G-2'!D21+'G-3'!D21</f>
        <v>5</v>
      </c>
      <c r="E21" s="45">
        <f>'G-1'!E21+'G-2'!E21+'G-3'!E21</f>
        <v>22</v>
      </c>
      <c r="F21" s="6">
        <f t="shared" si="0"/>
        <v>495.5</v>
      </c>
      <c r="G21" s="36"/>
      <c r="H21" s="20" t="s">
        <v>25</v>
      </c>
      <c r="I21" s="46">
        <f>'G-1'!I21+'G-2'!I21+'G-3'!I21</f>
        <v>94</v>
      </c>
      <c r="J21" s="46">
        <f>'G-1'!J21+'G-2'!J21+'G-3'!J21</f>
        <v>384</v>
      </c>
      <c r="K21" s="46">
        <f>'G-1'!K21+'G-2'!K21+'G-3'!K21</f>
        <v>13</v>
      </c>
      <c r="L21" s="46">
        <f>'G-1'!L21+'G-2'!L21+'G-3'!L21</f>
        <v>26</v>
      </c>
      <c r="M21" s="6">
        <f t="shared" si="1"/>
        <v>522</v>
      </c>
      <c r="N21" s="2">
        <f>M18+M19+M20+M21</f>
        <v>1947.5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77</v>
      </c>
      <c r="C22" s="45">
        <f>'G-1'!C22+'G-2'!C22+'G-3'!C22</f>
        <v>396</v>
      </c>
      <c r="D22" s="45">
        <f>'G-1'!D22+'G-2'!D22+'G-3'!D22</f>
        <v>4</v>
      </c>
      <c r="E22" s="45">
        <f>'G-1'!E22+'G-2'!E22+'G-3'!E22</f>
        <v>18</v>
      </c>
      <c r="F22" s="6">
        <f t="shared" si="0"/>
        <v>487.5</v>
      </c>
      <c r="G22" s="2"/>
      <c r="H22" s="21" t="s">
        <v>26</v>
      </c>
      <c r="I22" s="46">
        <f>'G-1'!I22+'G-2'!I22+'G-3'!I22</f>
        <v>84</v>
      </c>
      <c r="J22" s="46">
        <f>'G-1'!J22+'G-2'!J22+'G-3'!J22</f>
        <v>324</v>
      </c>
      <c r="K22" s="46">
        <f>'G-1'!K22+'G-2'!K22+'G-3'!K22</f>
        <v>7</v>
      </c>
      <c r="L22" s="46">
        <f>'G-1'!L22+'G-2'!L22+'G-3'!L22</f>
        <v>24</v>
      </c>
      <c r="M22" s="6">
        <f t="shared" si="1"/>
        <v>440</v>
      </c>
      <c r="N22" s="3">
        <f>M19+M20+M21+M22</f>
        <v>1970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2060.5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2017.5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2261.5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1"/>
      <c r="B24" s="172"/>
      <c r="C24" s="82" t="s">
        <v>73</v>
      </c>
      <c r="D24" s="86"/>
      <c r="E24" s="86"/>
      <c r="F24" s="87" t="s">
        <v>66</v>
      </c>
      <c r="G24" s="88"/>
      <c r="H24" s="171"/>
      <c r="I24" s="172"/>
      <c r="J24" s="82" t="s">
        <v>73</v>
      </c>
      <c r="K24" s="86"/>
      <c r="L24" s="86"/>
      <c r="M24" s="87" t="s">
        <v>76</v>
      </c>
      <c r="N24" s="88"/>
      <c r="O24" s="171"/>
      <c r="P24" s="17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4" workbookViewId="0">
      <selection activeCell="B28" sqref="B28:B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0" t="s">
        <v>111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1" t="s">
        <v>112</v>
      </c>
      <c r="B4" s="221"/>
      <c r="C4" s="222" t="s">
        <v>60</v>
      </c>
      <c r="D4" s="222"/>
      <c r="E4" s="222"/>
      <c r="F4" s="110"/>
      <c r="G4" s="106"/>
      <c r="H4" s="106"/>
      <c r="I4" s="106"/>
      <c r="J4" s="106"/>
    </row>
    <row r="5" spans="1:10" x14ac:dyDescent="0.2">
      <c r="A5" s="180" t="s">
        <v>56</v>
      </c>
      <c r="B5" s="180"/>
      <c r="C5" s="223" t="str">
        <f>'G-1'!D5</f>
        <v>CALLE 45 X CARRERA 50</v>
      </c>
      <c r="D5" s="223"/>
      <c r="E5" s="223"/>
      <c r="F5" s="111"/>
      <c r="G5" s="112"/>
      <c r="H5" s="103" t="s">
        <v>53</v>
      </c>
      <c r="I5" s="224">
        <f>'G-1'!L5</f>
        <v>4550</v>
      </c>
      <c r="J5" s="224"/>
    </row>
    <row r="6" spans="1:10" x14ac:dyDescent="0.2">
      <c r="A6" s="180" t="s">
        <v>113</v>
      </c>
      <c r="B6" s="180"/>
      <c r="C6" s="225" t="s">
        <v>150</v>
      </c>
      <c r="D6" s="225"/>
      <c r="E6" s="225"/>
      <c r="F6" s="111"/>
      <c r="G6" s="112"/>
      <c r="H6" s="103" t="s">
        <v>58</v>
      </c>
      <c r="I6" s="226">
        <f>'G-1'!S6</f>
        <v>44218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114</v>
      </c>
      <c r="B8" s="230" t="s">
        <v>115</v>
      </c>
      <c r="C8" s="228" t="s">
        <v>116</v>
      </c>
      <c r="D8" s="230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36" t="s">
        <v>124</v>
      </c>
      <c r="B10" s="239">
        <v>2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7"/>
      <c r="B11" s="240"/>
      <c r="C11" s="122" t="s">
        <v>126</v>
      </c>
      <c r="D11" s="125" t="s">
        <v>127</v>
      </c>
      <c r="E11" s="126">
        <v>11</v>
      </c>
      <c r="F11" s="126">
        <v>182</v>
      </c>
      <c r="G11" s="126">
        <v>0</v>
      </c>
      <c r="H11" s="126">
        <v>18</v>
      </c>
      <c r="I11" s="126">
        <f t="shared" ref="I11:I45" si="0">E11*0.5+F11+G11*2+H11*2.5</f>
        <v>232.5</v>
      </c>
      <c r="J11" s="127">
        <f>IF(I11=0,"0,00",I11/SUM(I10:I12)*100)</f>
        <v>90.643274853801174</v>
      </c>
    </row>
    <row r="12" spans="1:10" x14ac:dyDescent="0.2">
      <c r="A12" s="237"/>
      <c r="B12" s="240"/>
      <c r="C12" s="128" t="s">
        <v>136</v>
      </c>
      <c r="D12" s="129" t="s">
        <v>128</v>
      </c>
      <c r="E12" s="74">
        <v>1</v>
      </c>
      <c r="F12" s="74">
        <v>21</v>
      </c>
      <c r="G12" s="74">
        <v>0</v>
      </c>
      <c r="H12" s="74">
        <v>1</v>
      </c>
      <c r="I12" s="130">
        <f t="shared" si="0"/>
        <v>24</v>
      </c>
      <c r="J12" s="131">
        <f>IF(I12=0,"0,00",I12/SUM(I10:I12)*100)</f>
        <v>9.3567251461988299</v>
      </c>
    </row>
    <row r="13" spans="1:10" x14ac:dyDescent="0.2">
      <c r="A13" s="237"/>
      <c r="B13" s="240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7"/>
      <c r="B14" s="240"/>
      <c r="C14" s="122" t="s">
        <v>129</v>
      </c>
      <c r="D14" s="125" t="s">
        <v>127</v>
      </c>
      <c r="E14" s="126">
        <v>11</v>
      </c>
      <c r="F14" s="126">
        <v>196</v>
      </c>
      <c r="G14" s="126">
        <v>1</v>
      </c>
      <c r="H14" s="126">
        <v>18</v>
      </c>
      <c r="I14" s="126">
        <f t="shared" si="0"/>
        <v>248.5</v>
      </c>
      <c r="J14" s="127">
        <f>IF(I14=0,"0,00",I14/SUM(I13:I15)*100)</f>
        <v>85.986159169550163</v>
      </c>
    </row>
    <row r="15" spans="1:10" x14ac:dyDescent="0.2">
      <c r="A15" s="237"/>
      <c r="B15" s="240"/>
      <c r="C15" s="128" t="s">
        <v>137</v>
      </c>
      <c r="D15" s="129" t="s">
        <v>128</v>
      </c>
      <c r="E15" s="74">
        <v>4</v>
      </c>
      <c r="F15" s="74">
        <v>36</v>
      </c>
      <c r="G15" s="74">
        <v>0</v>
      </c>
      <c r="H15" s="74">
        <v>1</v>
      </c>
      <c r="I15" s="130">
        <f t="shared" si="0"/>
        <v>40.5</v>
      </c>
      <c r="J15" s="131">
        <f>IF(I15=0,"0,00",I15/SUM(I13:I15)*100)</f>
        <v>14.013840830449828</v>
      </c>
    </row>
    <row r="16" spans="1:10" x14ac:dyDescent="0.2">
      <c r="A16" s="237"/>
      <c r="B16" s="240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7"/>
      <c r="B17" s="240"/>
      <c r="C17" s="122" t="s">
        <v>130</v>
      </c>
      <c r="D17" s="125" t="s">
        <v>127</v>
      </c>
      <c r="E17" s="126">
        <v>3</v>
      </c>
      <c r="F17" s="126">
        <v>223</v>
      </c>
      <c r="G17" s="126">
        <v>2</v>
      </c>
      <c r="H17" s="126">
        <v>19</v>
      </c>
      <c r="I17" s="126">
        <f t="shared" si="0"/>
        <v>276</v>
      </c>
      <c r="J17" s="127">
        <f>IF(I17=0,"0,00",I17/SUM(I16:I18)*100)</f>
        <v>85.581395348837205</v>
      </c>
    </row>
    <row r="18" spans="1:10" x14ac:dyDescent="0.2">
      <c r="A18" s="238"/>
      <c r="B18" s="241"/>
      <c r="C18" s="133" t="s">
        <v>138</v>
      </c>
      <c r="D18" s="129" t="s">
        <v>128</v>
      </c>
      <c r="E18" s="74">
        <v>1</v>
      </c>
      <c r="F18" s="74">
        <v>41</v>
      </c>
      <c r="G18" s="74">
        <v>0</v>
      </c>
      <c r="H18" s="74">
        <v>2</v>
      </c>
      <c r="I18" s="130">
        <f t="shared" si="0"/>
        <v>46.5</v>
      </c>
      <c r="J18" s="131">
        <f>IF(I18=0,"0,00",I18/SUM(I16:I18)*100)</f>
        <v>14.418604651162791</v>
      </c>
    </row>
    <row r="19" spans="1:10" x14ac:dyDescent="0.2">
      <c r="A19" s="236" t="s">
        <v>131</v>
      </c>
      <c r="B19" s="239">
        <v>3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7"/>
      <c r="B20" s="240"/>
      <c r="C20" s="122" t="s">
        <v>126</v>
      </c>
      <c r="D20" s="125" t="s">
        <v>127</v>
      </c>
      <c r="E20" s="126">
        <v>6</v>
      </c>
      <c r="F20" s="126">
        <v>239</v>
      </c>
      <c r="G20" s="126">
        <v>0</v>
      </c>
      <c r="H20" s="126">
        <v>19</v>
      </c>
      <c r="I20" s="126">
        <f t="shared" si="0"/>
        <v>289.5</v>
      </c>
      <c r="J20" s="127">
        <f>IF(I20=0,"0,00",I20/SUM(I19:I21)*100)</f>
        <v>84.649122807017534</v>
      </c>
    </row>
    <row r="21" spans="1:10" x14ac:dyDescent="0.2">
      <c r="A21" s="237"/>
      <c r="B21" s="240"/>
      <c r="C21" s="128" t="s">
        <v>139</v>
      </c>
      <c r="D21" s="129" t="s">
        <v>128</v>
      </c>
      <c r="E21" s="74">
        <v>3</v>
      </c>
      <c r="F21" s="74">
        <v>46</v>
      </c>
      <c r="G21" s="74">
        <v>0</v>
      </c>
      <c r="H21" s="74">
        <v>2</v>
      </c>
      <c r="I21" s="130">
        <f t="shared" si="0"/>
        <v>52.5</v>
      </c>
      <c r="J21" s="131">
        <f>IF(I21=0,"0,00",I21/SUM(I19:I21)*100)</f>
        <v>15.350877192982457</v>
      </c>
    </row>
    <row r="22" spans="1:10" x14ac:dyDescent="0.2">
      <c r="A22" s="237"/>
      <c r="B22" s="240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7"/>
      <c r="B23" s="240"/>
      <c r="C23" s="122" t="s">
        <v>129</v>
      </c>
      <c r="D23" s="125" t="s">
        <v>127</v>
      </c>
      <c r="E23" s="126">
        <v>9</v>
      </c>
      <c r="F23" s="126">
        <v>223</v>
      </c>
      <c r="G23" s="126">
        <v>4</v>
      </c>
      <c r="H23" s="126">
        <v>21</v>
      </c>
      <c r="I23" s="126">
        <f t="shared" si="0"/>
        <v>288</v>
      </c>
      <c r="J23" s="127">
        <f>IF(I23=0,"0,00",I23/SUM(I22:I24)*100)</f>
        <v>84.087591240875909</v>
      </c>
    </row>
    <row r="24" spans="1:10" x14ac:dyDescent="0.2">
      <c r="A24" s="237"/>
      <c r="B24" s="240"/>
      <c r="C24" s="128" t="s">
        <v>140</v>
      </c>
      <c r="D24" s="129" t="s">
        <v>128</v>
      </c>
      <c r="E24" s="74">
        <v>2</v>
      </c>
      <c r="F24" s="74">
        <v>39</v>
      </c>
      <c r="G24" s="74">
        <v>1</v>
      </c>
      <c r="H24" s="74">
        <v>5</v>
      </c>
      <c r="I24" s="130">
        <f t="shared" si="0"/>
        <v>54.5</v>
      </c>
      <c r="J24" s="131">
        <f>IF(I24=0,"0,00",I24/SUM(I22:I24)*100)</f>
        <v>15.912408759124089</v>
      </c>
    </row>
    <row r="25" spans="1:10" x14ac:dyDescent="0.2">
      <c r="A25" s="237"/>
      <c r="B25" s="240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7"/>
      <c r="B26" s="240"/>
      <c r="C26" s="122" t="s">
        <v>130</v>
      </c>
      <c r="D26" s="125" t="s">
        <v>127</v>
      </c>
      <c r="E26" s="126">
        <v>11</v>
      </c>
      <c r="F26" s="126">
        <v>325</v>
      </c>
      <c r="G26" s="126">
        <v>2</v>
      </c>
      <c r="H26" s="126">
        <v>26</v>
      </c>
      <c r="I26" s="126">
        <f t="shared" si="0"/>
        <v>399.5</v>
      </c>
      <c r="J26" s="127">
        <f>IF(I26=0,"0,00",I26/SUM(I25:I27)*100)</f>
        <v>87.898789878987898</v>
      </c>
    </row>
    <row r="27" spans="1:10" x14ac:dyDescent="0.2">
      <c r="A27" s="238"/>
      <c r="B27" s="241"/>
      <c r="C27" s="133" t="s">
        <v>141</v>
      </c>
      <c r="D27" s="129" t="s">
        <v>128</v>
      </c>
      <c r="E27" s="74">
        <v>3</v>
      </c>
      <c r="F27" s="74">
        <v>51</v>
      </c>
      <c r="G27" s="74">
        <v>0</v>
      </c>
      <c r="H27" s="74">
        <v>1</v>
      </c>
      <c r="I27" s="130">
        <f t="shared" si="0"/>
        <v>55</v>
      </c>
      <c r="J27" s="131">
        <f>IF(I27=0,"0,00",I27/SUM(I25:I27)*100)</f>
        <v>12.101210121012102</v>
      </c>
    </row>
    <row r="28" spans="1:10" x14ac:dyDescent="0.2">
      <c r="A28" s="236" t="s">
        <v>132</v>
      </c>
      <c r="B28" s="239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7"/>
      <c r="B29" s="240"/>
      <c r="C29" s="122" t="s">
        <v>126</v>
      </c>
      <c r="D29" s="125" t="s">
        <v>127</v>
      </c>
      <c r="E29" s="126">
        <v>111</v>
      </c>
      <c r="F29" s="126">
        <v>266</v>
      </c>
      <c r="G29" s="126">
        <v>11</v>
      </c>
      <c r="H29" s="126">
        <v>7</v>
      </c>
      <c r="I29" s="126">
        <f t="shared" si="0"/>
        <v>361</v>
      </c>
      <c r="J29" s="127">
        <f>IF(I29=0,"0,00",I29/SUM(I28:I30)*100)</f>
        <v>87.621359223300971</v>
      </c>
    </row>
    <row r="30" spans="1:10" x14ac:dyDescent="0.2">
      <c r="A30" s="237"/>
      <c r="B30" s="240"/>
      <c r="C30" s="128" t="s">
        <v>142</v>
      </c>
      <c r="D30" s="129" t="s">
        <v>128</v>
      </c>
      <c r="E30" s="74">
        <v>12</v>
      </c>
      <c r="F30" s="74">
        <v>45</v>
      </c>
      <c r="G30" s="74">
        <v>0</v>
      </c>
      <c r="H30" s="74">
        <v>0</v>
      </c>
      <c r="I30" s="130">
        <f t="shared" si="0"/>
        <v>51</v>
      </c>
      <c r="J30" s="131">
        <f>IF(I30=0,"0,00",I30/SUM(I28:I30)*100)</f>
        <v>12.378640776699029</v>
      </c>
    </row>
    <row r="31" spans="1:10" x14ac:dyDescent="0.2">
      <c r="A31" s="237"/>
      <c r="B31" s="240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7"/>
      <c r="B32" s="240"/>
      <c r="C32" s="122" t="s">
        <v>129</v>
      </c>
      <c r="D32" s="125" t="s">
        <v>127</v>
      </c>
      <c r="E32" s="126">
        <v>15</v>
      </c>
      <c r="F32" s="126">
        <v>268</v>
      </c>
      <c r="G32" s="126">
        <v>14</v>
      </c>
      <c r="H32" s="126">
        <v>4</v>
      </c>
      <c r="I32" s="126">
        <f t="shared" si="0"/>
        <v>313.5</v>
      </c>
      <c r="J32" s="127">
        <f>IF(I32=0,"0,00",I32/SUM(I31:I33)*100)</f>
        <v>84.161073825503351</v>
      </c>
    </row>
    <row r="33" spans="1:10" x14ac:dyDescent="0.2">
      <c r="A33" s="237"/>
      <c r="B33" s="240"/>
      <c r="C33" s="128" t="s">
        <v>143</v>
      </c>
      <c r="D33" s="129" t="s">
        <v>128</v>
      </c>
      <c r="E33" s="74">
        <v>1</v>
      </c>
      <c r="F33" s="74">
        <v>56</v>
      </c>
      <c r="G33" s="74">
        <v>0</v>
      </c>
      <c r="H33" s="74">
        <v>1</v>
      </c>
      <c r="I33" s="130">
        <f t="shared" si="0"/>
        <v>59</v>
      </c>
      <c r="J33" s="131">
        <f>IF(I33=0,"0,00",I33/SUM(I31:I33)*100)</f>
        <v>15.838926174496645</v>
      </c>
    </row>
    <row r="34" spans="1:10" x14ac:dyDescent="0.2">
      <c r="A34" s="237"/>
      <c r="B34" s="240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7"/>
      <c r="B35" s="240"/>
      <c r="C35" s="122" t="s">
        <v>130</v>
      </c>
      <c r="D35" s="125" t="s">
        <v>127</v>
      </c>
      <c r="E35" s="126">
        <v>152</v>
      </c>
      <c r="F35" s="126">
        <v>266</v>
      </c>
      <c r="G35" s="126">
        <v>9</v>
      </c>
      <c r="H35" s="126">
        <v>5</v>
      </c>
      <c r="I35" s="126">
        <f t="shared" si="0"/>
        <v>372.5</v>
      </c>
      <c r="J35" s="127">
        <f>IF(I35=0,"0,00",I35/SUM(I34:I36)*100)</f>
        <v>87.338804220398586</v>
      </c>
    </row>
    <row r="36" spans="1:10" x14ac:dyDescent="0.2">
      <c r="A36" s="238"/>
      <c r="B36" s="241"/>
      <c r="C36" s="133" t="s">
        <v>144</v>
      </c>
      <c r="D36" s="129" t="s">
        <v>128</v>
      </c>
      <c r="E36" s="74">
        <v>3</v>
      </c>
      <c r="F36" s="74">
        <v>50</v>
      </c>
      <c r="G36" s="74">
        <v>0</v>
      </c>
      <c r="H36" s="74">
        <v>1</v>
      </c>
      <c r="I36" s="130">
        <f t="shared" si="0"/>
        <v>54</v>
      </c>
      <c r="J36" s="131">
        <f>IF(I36=0,"0,00",I36/SUM(I34:I36)*100)</f>
        <v>12.661195779601405</v>
      </c>
    </row>
    <row r="37" spans="1:10" x14ac:dyDescent="0.2">
      <c r="A37" s="236" t="s">
        <v>133</v>
      </c>
      <c r="B37" s="239">
        <v>2</v>
      </c>
      <c r="C37" s="134"/>
      <c r="D37" s="123" t="s">
        <v>125</v>
      </c>
      <c r="E37" s="162">
        <v>0</v>
      </c>
      <c r="F37" s="162">
        <v>0</v>
      </c>
      <c r="G37" s="162">
        <v>0</v>
      </c>
      <c r="H37" s="162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7"/>
      <c r="B38" s="240"/>
      <c r="C38" s="122" t="s">
        <v>126</v>
      </c>
      <c r="D38" s="125" t="s">
        <v>127</v>
      </c>
      <c r="E38" s="163">
        <v>98</v>
      </c>
      <c r="F38" s="163">
        <v>158</v>
      </c>
      <c r="G38" s="163">
        <v>0</v>
      </c>
      <c r="H38" s="163">
        <v>7</v>
      </c>
      <c r="I38" s="126">
        <f t="shared" si="0"/>
        <v>224.5</v>
      </c>
      <c r="J38" s="127">
        <f>IF(I38=0,"0,00",I38/SUM(I37:I39)*100)</f>
        <v>91.632653061224488</v>
      </c>
    </row>
    <row r="39" spans="1:10" x14ac:dyDescent="0.2">
      <c r="A39" s="237"/>
      <c r="B39" s="240"/>
      <c r="C39" s="128" t="s">
        <v>145</v>
      </c>
      <c r="D39" s="129" t="s">
        <v>128</v>
      </c>
      <c r="E39" s="164">
        <v>8</v>
      </c>
      <c r="F39" s="164">
        <v>9</v>
      </c>
      <c r="G39" s="164">
        <v>0</v>
      </c>
      <c r="H39" s="164">
        <v>3</v>
      </c>
      <c r="I39" s="130">
        <f t="shared" si="0"/>
        <v>20.5</v>
      </c>
      <c r="J39" s="131">
        <f>IF(I39=0,"0,00",I39/SUM(I37:I39)*100)</f>
        <v>8.3673469387755102</v>
      </c>
    </row>
    <row r="40" spans="1:10" x14ac:dyDescent="0.2">
      <c r="A40" s="237"/>
      <c r="B40" s="240"/>
      <c r="C40" s="132"/>
      <c r="D40" s="123" t="s">
        <v>125</v>
      </c>
      <c r="E40" s="162">
        <v>0</v>
      </c>
      <c r="F40" s="162">
        <v>0</v>
      </c>
      <c r="G40" s="162">
        <v>0</v>
      </c>
      <c r="H40" s="162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7"/>
      <c r="B41" s="240"/>
      <c r="C41" s="122" t="s">
        <v>129</v>
      </c>
      <c r="D41" s="125" t="s">
        <v>127</v>
      </c>
      <c r="E41" s="163">
        <v>109</v>
      </c>
      <c r="F41" s="163">
        <v>135</v>
      </c>
      <c r="G41" s="163">
        <v>0</v>
      </c>
      <c r="H41" s="163">
        <v>6</v>
      </c>
      <c r="I41" s="126">
        <f t="shared" si="0"/>
        <v>204.5</v>
      </c>
      <c r="J41" s="127">
        <f>IF(I41=0,"0,00",I41/SUM(I40:I42)*100)</f>
        <v>90.486725663716811</v>
      </c>
    </row>
    <row r="42" spans="1:10" x14ac:dyDescent="0.2">
      <c r="A42" s="237"/>
      <c r="B42" s="240"/>
      <c r="C42" s="128" t="s">
        <v>146</v>
      </c>
      <c r="D42" s="129" t="s">
        <v>128</v>
      </c>
      <c r="E42" s="164">
        <v>2</v>
      </c>
      <c r="F42" s="164">
        <v>18</v>
      </c>
      <c r="G42" s="164">
        <v>0</v>
      </c>
      <c r="H42" s="164">
        <v>1</v>
      </c>
      <c r="I42" s="130">
        <f t="shared" si="0"/>
        <v>21.5</v>
      </c>
      <c r="J42" s="131">
        <f>IF(I42=0,"0,00",I42/SUM(I40:I42)*100)</f>
        <v>9.5132743362831853</v>
      </c>
    </row>
    <row r="43" spans="1:10" x14ac:dyDescent="0.2">
      <c r="A43" s="237"/>
      <c r="B43" s="240"/>
      <c r="C43" s="132"/>
      <c r="D43" s="123" t="s">
        <v>125</v>
      </c>
      <c r="E43" s="162">
        <v>0</v>
      </c>
      <c r="F43" s="162">
        <v>0</v>
      </c>
      <c r="G43" s="162">
        <v>0</v>
      </c>
      <c r="H43" s="162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7"/>
      <c r="B44" s="240"/>
      <c r="C44" s="122" t="s">
        <v>130</v>
      </c>
      <c r="D44" s="125" t="s">
        <v>127</v>
      </c>
      <c r="E44" s="163">
        <v>133</v>
      </c>
      <c r="F44" s="163">
        <v>148</v>
      </c>
      <c r="G44" s="163">
        <v>1</v>
      </c>
      <c r="H44" s="163">
        <v>4</v>
      </c>
      <c r="I44" s="126">
        <f t="shared" si="0"/>
        <v>226.5</v>
      </c>
      <c r="J44" s="127">
        <f>IF(I44=0,"0,00",I44/SUM(I43:I45)*100)</f>
        <v>92.827868852459019</v>
      </c>
    </row>
    <row r="45" spans="1:10" x14ac:dyDescent="0.2">
      <c r="A45" s="238"/>
      <c r="B45" s="241"/>
      <c r="C45" s="133" t="s">
        <v>147</v>
      </c>
      <c r="D45" s="129" t="s">
        <v>128</v>
      </c>
      <c r="E45" s="165">
        <v>3</v>
      </c>
      <c r="F45" s="165">
        <v>16</v>
      </c>
      <c r="G45" s="165">
        <v>0</v>
      </c>
      <c r="H45" s="165">
        <v>0</v>
      </c>
      <c r="I45" s="135">
        <f t="shared" si="0"/>
        <v>17.5</v>
      </c>
      <c r="J45" s="131">
        <f>IF(I45=0,"0,00",I45/SUM(I43:I45)*100)</f>
        <v>7.1721311475409832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opLeftCell="A7" zoomScale="91" zoomScaleNormal="91" workbookViewId="0">
      <selection activeCell="D10" sqref="D10:G10"/>
    </sheetView>
  </sheetViews>
  <sheetFormatPr baseColWidth="10" defaultRowHeight="12.75" x14ac:dyDescent="0.2"/>
  <cols>
    <col min="2" max="11" width="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94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95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96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4" t="s">
        <v>97</v>
      </c>
      <c r="B8" s="244"/>
      <c r="C8" s="245" t="s">
        <v>98</v>
      </c>
      <c r="D8" s="245"/>
      <c r="E8" s="245"/>
      <c r="F8" s="245"/>
      <c r="G8" s="245"/>
      <c r="H8" s="245"/>
      <c r="I8" s="92"/>
      <c r="J8" s="92"/>
      <c r="K8" s="92"/>
      <c r="L8" s="244" t="s">
        <v>99</v>
      </c>
      <c r="M8" s="244"/>
      <c r="N8" s="244"/>
      <c r="O8" s="245" t="str">
        <f>'G-1'!D5</f>
        <v>CALLE 45 X CARRERA 50</v>
      </c>
      <c r="P8" s="245"/>
      <c r="Q8" s="245"/>
      <c r="R8" s="245"/>
      <c r="S8" s="245"/>
      <c r="T8" s="92"/>
      <c r="U8" s="92"/>
      <c r="V8" s="244" t="s">
        <v>100</v>
      </c>
      <c r="W8" s="244"/>
      <c r="X8" s="244"/>
      <c r="Y8" s="245">
        <f>'G-1'!L5</f>
        <v>4550</v>
      </c>
      <c r="Z8" s="245"/>
      <c r="AA8" s="245"/>
      <c r="AB8" s="92"/>
      <c r="AC8" s="92"/>
      <c r="AD8" s="92"/>
      <c r="AE8" s="92"/>
      <c r="AF8" s="92"/>
      <c r="AG8" s="92"/>
      <c r="AH8" s="244" t="s">
        <v>101</v>
      </c>
      <c r="AI8" s="244"/>
      <c r="AJ8" s="248">
        <f>'G-1'!S6</f>
        <v>44218</v>
      </c>
      <c r="AK8" s="248"/>
      <c r="AL8" s="248"/>
      <c r="AM8" s="248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47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9" t="s">
        <v>103</v>
      </c>
      <c r="U12" s="249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552.5</v>
      </c>
      <c r="AV12" s="97">
        <f t="shared" si="0"/>
        <v>578</v>
      </c>
      <c r="AW12" s="97">
        <f t="shared" si="0"/>
        <v>553.5</v>
      </c>
      <c r="AX12" s="97">
        <f t="shared" si="0"/>
        <v>553.5</v>
      </c>
      <c r="AY12" s="97">
        <f t="shared" si="0"/>
        <v>527.5</v>
      </c>
      <c r="AZ12" s="97">
        <f t="shared" si="0"/>
        <v>526</v>
      </c>
      <c r="BA12" s="97">
        <f t="shared" si="0"/>
        <v>545</v>
      </c>
      <c r="BB12" s="97"/>
      <c r="BC12" s="97"/>
      <c r="BD12" s="97"/>
      <c r="BE12" s="97">
        <f t="shared" ref="BE12:BQ12" si="1">P14</f>
        <v>411</v>
      </c>
      <c r="BF12" s="97">
        <f t="shared" si="1"/>
        <v>454.5</v>
      </c>
      <c r="BG12" s="97">
        <f t="shared" si="1"/>
        <v>467</v>
      </c>
      <c r="BH12" s="97">
        <f t="shared" si="1"/>
        <v>489.5</v>
      </c>
      <c r="BI12" s="97">
        <f t="shared" si="1"/>
        <v>534.5</v>
      </c>
      <c r="BJ12" s="97">
        <f t="shared" si="1"/>
        <v>495</v>
      </c>
      <c r="BK12" s="97">
        <f t="shared" si="1"/>
        <v>469.5</v>
      </c>
      <c r="BL12" s="97">
        <f t="shared" si="1"/>
        <v>428</v>
      </c>
      <c r="BM12" s="97">
        <f t="shared" si="1"/>
        <v>434</v>
      </c>
      <c r="BN12" s="97">
        <f t="shared" si="1"/>
        <v>441</v>
      </c>
      <c r="BO12" s="97">
        <f t="shared" si="1"/>
        <v>489</v>
      </c>
      <c r="BP12" s="97">
        <f t="shared" si="1"/>
        <v>434.5</v>
      </c>
      <c r="BQ12" s="97">
        <f t="shared" si="1"/>
        <v>445.5</v>
      </c>
      <c r="BR12" s="97"/>
      <c r="BS12" s="97"/>
      <c r="BT12" s="97"/>
      <c r="BU12" s="97">
        <f t="shared" ref="BU12:CC12" si="2">AG14</f>
        <v>621</v>
      </c>
      <c r="BV12" s="97">
        <f t="shared" si="2"/>
        <v>459.5</v>
      </c>
      <c r="BW12" s="97">
        <f t="shared" si="2"/>
        <v>313.5</v>
      </c>
      <c r="BX12" s="97">
        <f t="shared" si="2"/>
        <v>154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122</v>
      </c>
      <c r="C13" s="149">
        <f>'G-1'!F11</f>
        <v>142</v>
      </c>
      <c r="D13" s="149">
        <f>'G-1'!F12</f>
        <v>132</v>
      </c>
      <c r="E13" s="149">
        <f>'G-1'!F13</f>
        <v>156.5</v>
      </c>
      <c r="F13" s="149">
        <f>'G-1'!F14</f>
        <v>147.5</v>
      </c>
      <c r="G13" s="149">
        <f>'G-1'!F15</f>
        <v>117.5</v>
      </c>
      <c r="H13" s="149">
        <f>'G-1'!F16</f>
        <v>132</v>
      </c>
      <c r="I13" s="149">
        <f>'G-1'!F17</f>
        <v>130.5</v>
      </c>
      <c r="J13" s="149">
        <f>'G-1'!F18</f>
        <v>146</v>
      </c>
      <c r="K13" s="149">
        <f>'G-1'!F19</f>
        <v>136.5</v>
      </c>
      <c r="L13" s="150"/>
      <c r="M13" s="149">
        <f>'G-1'!F20</f>
        <v>104.5</v>
      </c>
      <c r="N13" s="149">
        <f>'G-1'!F21</f>
        <v>116</v>
      </c>
      <c r="O13" s="149">
        <f>'G-1'!F22</f>
        <v>124.5</v>
      </c>
      <c r="P13" s="149">
        <f>'G-1'!M10</f>
        <v>66</v>
      </c>
      <c r="Q13" s="149">
        <f>'G-1'!M11</f>
        <v>148</v>
      </c>
      <c r="R13" s="149">
        <f>'G-1'!M12</f>
        <v>128.5</v>
      </c>
      <c r="S13" s="149">
        <f>'G-1'!M13</f>
        <v>147</v>
      </c>
      <c r="T13" s="149">
        <f>'G-1'!M14</f>
        <v>111</v>
      </c>
      <c r="U13" s="149">
        <f>'G-1'!M15</f>
        <v>108.5</v>
      </c>
      <c r="V13" s="149">
        <f>'G-1'!M16</f>
        <v>103</v>
      </c>
      <c r="W13" s="149">
        <f>'G-1'!M17</f>
        <v>105.5</v>
      </c>
      <c r="X13" s="149">
        <f>'G-1'!M18</f>
        <v>117</v>
      </c>
      <c r="Y13" s="149">
        <f>'G-1'!M19</f>
        <v>115.5</v>
      </c>
      <c r="Z13" s="149">
        <f>'G-1'!M20</f>
        <v>151</v>
      </c>
      <c r="AA13" s="149">
        <f>'G-1'!M21</f>
        <v>51</v>
      </c>
      <c r="AB13" s="149">
        <f>'G-1'!M22</f>
        <v>128</v>
      </c>
      <c r="AC13" s="150"/>
      <c r="AD13" s="149">
        <f>'G-1'!T10</f>
        <v>161.5</v>
      </c>
      <c r="AE13" s="149">
        <f>'G-1'!T11</f>
        <v>146</v>
      </c>
      <c r="AF13" s="149">
        <f>'G-1'!T12</f>
        <v>159.5</v>
      </c>
      <c r="AG13" s="149">
        <f>'G-1'!T13</f>
        <v>154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552.5</v>
      </c>
      <c r="F14" s="149">
        <f t="shared" ref="F14:K14" si="3">C13+D13+E13+F13</f>
        <v>578</v>
      </c>
      <c r="G14" s="149">
        <f t="shared" si="3"/>
        <v>553.5</v>
      </c>
      <c r="H14" s="149">
        <f t="shared" si="3"/>
        <v>553.5</v>
      </c>
      <c r="I14" s="149">
        <f t="shared" si="3"/>
        <v>527.5</v>
      </c>
      <c r="J14" s="149">
        <f t="shared" si="3"/>
        <v>526</v>
      </c>
      <c r="K14" s="149">
        <f t="shared" si="3"/>
        <v>545</v>
      </c>
      <c r="L14" s="150"/>
      <c r="M14" s="149"/>
      <c r="N14" s="149"/>
      <c r="O14" s="149"/>
      <c r="P14" s="149">
        <f>M13+N13+O13+P13</f>
        <v>411</v>
      </c>
      <c r="Q14" s="149">
        <f t="shared" ref="Q14:AB14" si="4">N13+O13+P13+Q13</f>
        <v>454.5</v>
      </c>
      <c r="R14" s="149">
        <f t="shared" si="4"/>
        <v>467</v>
      </c>
      <c r="S14" s="149">
        <f t="shared" si="4"/>
        <v>489.5</v>
      </c>
      <c r="T14" s="149">
        <f t="shared" si="4"/>
        <v>534.5</v>
      </c>
      <c r="U14" s="149">
        <f t="shared" si="4"/>
        <v>495</v>
      </c>
      <c r="V14" s="149">
        <f t="shared" si="4"/>
        <v>469.5</v>
      </c>
      <c r="W14" s="149">
        <f t="shared" si="4"/>
        <v>428</v>
      </c>
      <c r="X14" s="149">
        <f t="shared" si="4"/>
        <v>434</v>
      </c>
      <c r="Y14" s="149">
        <f t="shared" si="4"/>
        <v>441</v>
      </c>
      <c r="Z14" s="149">
        <f t="shared" si="4"/>
        <v>489</v>
      </c>
      <c r="AA14" s="149">
        <f t="shared" si="4"/>
        <v>434.5</v>
      </c>
      <c r="AB14" s="149">
        <f t="shared" si="4"/>
        <v>445.5</v>
      </c>
      <c r="AC14" s="150"/>
      <c r="AD14" s="149"/>
      <c r="AE14" s="149"/>
      <c r="AF14" s="149"/>
      <c r="AG14" s="149">
        <f>AD13+AE13+AF13+AG13</f>
        <v>621</v>
      </c>
      <c r="AH14" s="149">
        <f t="shared" ref="AH14:AO14" si="5">AE13+AF13+AG13+AH13</f>
        <v>459.5</v>
      </c>
      <c r="AI14" s="149">
        <f t="shared" si="5"/>
        <v>313.5</v>
      </c>
      <c r="AJ14" s="149">
        <f t="shared" si="5"/>
        <v>154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0.9064327485380117</v>
      </c>
      <c r="H15" s="152"/>
      <c r="I15" s="152" t="s">
        <v>109</v>
      </c>
      <c r="J15" s="153">
        <f>DIRECCIONALIDAD!J12/100</f>
        <v>9.3567251461988299E-2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0.85986159169550158</v>
      </c>
      <c r="V15" s="152"/>
      <c r="W15" s="152"/>
      <c r="X15" s="152"/>
      <c r="Y15" s="152" t="s">
        <v>109</v>
      </c>
      <c r="Z15" s="153">
        <f>DIRECCIONALIDAD!J15/100</f>
        <v>0.14013840830449828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0.85581395348837208</v>
      </c>
      <c r="AL15" s="152"/>
      <c r="AM15" s="152"/>
      <c r="AN15" s="152" t="s">
        <v>109</v>
      </c>
      <c r="AO15" s="155">
        <f>DIRECCIONALIDAD!J18/100</f>
        <v>0.14418604651162792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7" t="s">
        <v>151</v>
      </c>
      <c r="B16" s="158">
        <f>MAX(B14:K14)</f>
        <v>578</v>
      </c>
      <c r="C16" s="152" t="s">
        <v>107</v>
      </c>
      <c r="D16" s="159">
        <f>+B16*D15</f>
        <v>0</v>
      </c>
      <c r="E16" s="152"/>
      <c r="F16" s="152" t="s">
        <v>108</v>
      </c>
      <c r="G16" s="159">
        <f>+B16*G15</f>
        <v>523.91812865497081</v>
      </c>
      <c r="H16" s="152"/>
      <c r="I16" s="152" t="s">
        <v>109</v>
      </c>
      <c r="J16" s="159">
        <f>+B16*J15</f>
        <v>54.081871345029235</v>
      </c>
      <c r="K16" s="154"/>
      <c r="L16" s="148"/>
      <c r="M16" s="158">
        <f>MAX(M14:AB14)</f>
        <v>534.5</v>
      </c>
      <c r="N16" s="152"/>
      <c r="O16" s="152" t="s">
        <v>107</v>
      </c>
      <c r="P16" s="160">
        <f>+M16*P15</f>
        <v>0</v>
      </c>
      <c r="Q16" s="152"/>
      <c r="R16" s="152"/>
      <c r="S16" s="152"/>
      <c r="T16" s="152" t="s">
        <v>108</v>
      </c>
      <c r="U16" s="160">
        <f>+M16*U15</f>
        <v>459.5960207612456</v>
      </c>
      <c r="V16" s="152"/>
      <c r="W16" s="152"/>
      <c r="X16" s="152"/>
      <c r="Y16" s="152" t="s">
        <v>109</v>
      </c>
      <c r="Z16" s="160">
        <f>+M16*Z15</f>
        <v>74.903979238754332</v>
      </c>
      <c r="AA16" s="152"/>
      <c r="AB16" s="154"/>
      <c r="AC16" s="148"/>
      <c r="AD16" s="158">
        <f>MAX(AD14:AO14)</f>
        <v>621</v>
      </c>
      <c r="AE16" s="152" t="s">
        <v>107</v>
      </c>
      <c r="AF16" s="159">
        <f>+AD16*AF15</f>
        <v>0</v>
      </c>
      <c r="AG16" s="152"/>
      <c r="AH16" s="152"/>
      <c r="AI16" s="152"/>
      <c r="AJ16" s="152" t="s">
        <v>108</v>
      </c>
      <c r="AK16" s="159">
        <f>+AD16*AK15</f>
        <v>531.46046511627901</v>
      </c>
      <c r="AL16" s="152"/>
      <c r="AM16" s="152"/>
      <c r="AN16" s="152" t="s">
        <v>109</v>
      </c>
      <c r="AO16" s="161">
        <f>+AD16*AO15</f>
        <v>89.539534883720933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6" t="s">
        <v>103</v>
      </c>
      <c r="U17" s="246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202</v>
      </c>
      <c r="C18" s="149">
        <f>'G-2'!F11</f>
        <v>238.5</v>
      </c>
      <c r="D18" s="149">
        <f>'G-2'!F12</f>
        <v>224.5</v>
      </c>
      <c r="E18" s="149">
        <f>'G-2'!F13</f>
        <v>162</v>
      </c>
      <c r="F18" s="149">
        <f>'G-2'!F14</f>
        <v>198.5</v>
      </c>
      <c r="G18" s="149">
        <f>'G-2'!F15</f>
        <v>190</v>
      </c>
      <c r="H18" s="149">
        <f>'G-2'!F16</f>
        <v>172.5</v>
      </c>
      <c r="I18" s="149">
        <f>'G-2'!F17</f>
        <v>188</v>
      </c>
      <c r="J18" s="149">
        <f>'G-2'!F18</f>
        <v>158</v>
      </c>
      <c r="K18" s="149">
        <f>'G-2'!F19</f>
        <v>204.5</v>
      </c>
      <c r="L18" s="150"/>
      <c r="M18" s="149">
        <f>'G-2'!F20</f>
        <v>202</v>
      </c>
      <c r="N18" s="149">
        <f>'G-2'!F21</f>
        <v>187</v>
      </c>
      <c r="O18" s="149">
        <f>'G-2'!F22</f>
        <v>172</v>
      </c>
      <c r="P18" s="149">
        <f>'G-2'!M10</f>
        <v>210.5</v>
      </c>
      <c r="Q18" s="149">
        <f>'G-2'!M11</f>
        <v>180.5</v>
      </c>
      <c r="R18" s="149">
        <f>'G-2'!M12</f>
        <v>207</v>
      </c>
      <c r="S18" s="149">
        <f>'G-2'!M13</f>
        <v>181</v>
      </c>
      <c r="T18" s="149">
        <f>'G-2'!M14</f>
        <v>162.5</v>
      </c>
      <c r="U18" s="149">
        <f>'G-2'!M15</f>
        <v>158.5</v>
      </c>
      <c r="V18" s="149">
        <f>'G-2'!M16</f>
        <v>165.5</v>
      </c>
      <c r="W18" s="149">
        <f>'G-2'!M17</f>
        <v>165.5</v>
      </c>
      <c r="X18" s="149">
        <f>'G-2'!M18</f>
        <v>182.5</v>
      </c>
      <c r="Y18" s="149">
        <f>'G-2'!M19</f>
        <v>164</v>
      </c>
      <c r="Z18" s="149">
        <f>'G-2'!M20</f>
        <v>192</v>
      </c>
      <c r="AA18" s="149">
        <f>'G-2'!M21</f>
        <v>194</v>
      </c>
      <c r="AB18" s="149">
        <f>'G-2'!M22</f>
        <v>148.5</v>
      </c>
      <c r="AC18" s="150"/>
      <c r="AD18" s="149">
        <f>'G-2'!T10</f>
        <v>197</v>
      </c>
      <c r="AE18" s="149">
        <f>'G-2'!T11</f>
        <v>213.5</v>
      </c>
      <c r="AF18" s="149">
        <f>'G-2'!T12</f>
        <v>235.5</v>
      </c>
      <c r="AG18" s="149">
        <f>'G-2'!T13</f>
        <v>219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827</v>
      </c>
      <c r="AV18" s="101">
        <f t="shared" si="6"/>
        <v>823.5</v>
      </c>
      <c r="AW18" s="101">
        <f t="shared" si="6"/>
        <v>775</v>
      </c>
      <c r="AX18" s="101">
        <f t="shared" si="6"/>
        <v>723</v>
      </c>
      <c r="AY18" s="101">
        <f t="shared" si="6"/>
        <v>749</v>
      </c>
      <c r="AZ18" s="101">
        <f t="shared" si="6"/>
        <v>708.5</v>
      </c>
      <c r="BA18" s="101">
        <f t="shared" si="6"/>
        <v>723</v>
      </c>
      <c r="BB18" s="101"/>
      <c r="BC18" s="101"/>
      <c r="BD18" s="101"/>
      <c r="BE18" s="101">
        <f t="shared" ref="BE18:BQ18" si="7">P19</f>
        <v>771.5</v>
      </c>
      <c r="BF18" s="101">
        <f t="shared" si="7"/>
        <v>750</v>
      </c>
      <c r="BG18" s="101">
        <f t="shared" si="7"/>
        <v>770</v>
      </c>
      <c r="BH18" s="101">
        <f t="shared" si="7"/>
        <v>779</v>
      </c>
      <c r="BI18" s="101">
        <f t="shared" si="7"/>
        <v>731</v>
      </c>
      <c r="BJ18" s="101">
        <f t="shared" si="7"/>
        <v>709</v>
      </c>
      <c r="BK18" s="101">
        <f t="shared" si="7"/>
        <v>667.5</v>
      </c>
      <c r="BL18" s="101">
        <f t="shared" si="7"/>
        <v>652</v>
      </c>
      <c r="BM18" s="101">
        <f t="shared" si="7"/>
        <v>672</v>
      </c>
      <c r="BN18" s="101">
        <f t="shared" si="7"/>
        <v>677.5</v>
      </c>
      <c r="BO18" s="101">
        <f t="shared" si="7"/>
        <v>704</v>
      </c>
      <c r="BP18" s="101">
        <f t="shared" si="7"/>
        <v>732.5</v>
      </c>
      <c r="BQ18" s="101">
        <f t="shared" si="7"/>
        <v>698.5</v>
      </c>
      <c r="BR18" s="101"/>
      <c r="BS18" s="101"/>
      <c r="BT18" s="101"/>
      <c r="BU18" s="101">
        <f t="shared" ref="BU18:CC18" si="8">AG19</f>
        <v>865</v>
      </c>
      <c r="BV18" s="101">
        <f t="shared" si="8"/>
        <v>668</v>
      </c>
      <c r="BW18" s="101">
        <f t="shared" si="8"/>
        <v>454.5</v>
      </c>
      <c r="BX18" s="101">
        <f t="shared" si="8"/>
        <v>219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827</v>
      </c>
      <c r="F19" s="149">
        <f t="shared" ref="F19:K19" si="9">C18+D18+E18+F18</f>
        <v>823.5</v>
      </c>
      <c r="G19" s="149">
        <f t="shared" si="9"/>
        <v>775</v>
      </c>
      <c r="H19" s="149">
        <f t="shared" si="9"/>
        <v>723</v>
      </c>
      <c r="I19" s="149">
        <f t="shared" si="9"/>
        <v>749</v>
      </c>
      <c r="J19" s="149">
        <f t="shared" si="9"/>
        <v>708.5</v>
      </c>
      <c r="K19" s="149">
        <f t="shared" si="9"/>
        <v>723</v>
      </c>
      <c r="L19" s="150"/>
      <c r="M19" s="149"/>
      <c r="N19" s="149"/>
      <c r="O19" s="149"/>
      <c r="P19" s="149">
        <f>M18+N18+O18+P18</f>
        <v>771.5</v>
      </c>
      <c r="Q19" s="149">
        <f t="shared" ref="Q19:AB19" si="10">N18+O18+P18+Q18</f>
        <v>750</v>
      </c>
      <c r="R19" s="149">
        <f t="shared" si="10"/>
        <v>770</v>
      </c>
      <c r="S19" s="149">
        <f t="shared" si="10"/>
        <v>779</v>
      </c>
      <c r="T19" s="149">
        <f t="shared" si="10"/>
        <v>731</v>
      </c>
      <c r="U19" s="149">
        <f t="shared" si="10"/>
        <v>709</v>
      </c>
      <c r="V19" s="149">
        <f t="shared" si="10"/>
        <v>667.5</v>
      </c>
      <c r="W19" s="149">
        <f t="shared" si="10"/>
        <v>652</v>
      </c>
      <c r="X19" s="149">
        <f t="shared" si="10"/>
        <v>672</v>
      </c>
      <c r="Y19" s="149">
        <f t="shared" si="10"/>
        <v>677.5</v>
      </c>
      <c r="Z19" s="149">
        <f t="shared" si="10"/>
        <v>704</v>
      </c>
      <c r="AA19" s="149">
        <f t="shared" si="10"/>
        <v>732.5</v>
      </c>
      <c r="AB19" s="149">
        <f t="shared" si="10"/>
        <v>698.5</v>
      </c>
      <c r="AC19" s="150"/>
      <c r="AD19" s="149"/>
      <c r="AE19" s="149"/>
      <c r="AF19" s="149"/>
      <c r="AG19" s="149">
        <f>AD18+AE18+AF18+AG18</f>
        <v>865</v>
      </c>
      <c r="AH19" s="149">
        <f t="shared" ref="AH19:AO19" si="11">AE18+AF18+AG18+AH18</f>
        <v>668</v>
      </c>
      <c r="AI19" s="149">
        <f t="shared" si="11"/>
        <v>454.5</v>
      </c>
      <c r="AJ19" s="149">
        <f t="shared" si="11"/>
        <v>219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0.84649122807017529</v>
      </c>
      <c r="H20" s="152"/>
      <c r="I20" s="152" t="s">
        <v>109</v>
      </c>
      <c r="J20" s="153">
        <f>DIRECCIONALIDAD!J21/100</f>
        <v>0.15350877192982457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0.84087591240875914</v>
      </c>
      <c r="V20" s="152"/>
      <c r="W20" s="152"/>
      <c r="X20" s="152"/>
      <c r="Y20" s="152" t="s">
        <v>109</v>
      </c>
      <c r="Z20" s="153">
        <f>DIRECCIONALIDAD!J24/100</f>
        <v>0.15912408759124089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0.87898789878987893</v>
      </c>
      <c r="AL20" s="152"/>
      <c r="AM20" s="152"/>
      <c r="AN20" s="152" t="s">
        <v>109</v>
      </c>
      <c r="AO20" s="155">
        <f>DIRECCIONALIDAD!J27/100</f>
        <v>0.12101210121012101</v>
      </c>
      <c r="AP20" s="92"/>
      <c r="AQ20" s="92"/>
      <c r="AR20" s="92"/>
      <c r="AS20" s="92"/>
      <c r="AT20" s="92"/>
      <c r="AU20" s="92">
        <f t="shared" ref="AU20:BA20" si="15">E24</f>
        <v>579.5</v>
      </c>
      <c r="AV20" s="92">
        <f t="shared" si="15"/>
        <v>659</v>
      </c>
      <c r="AW20" s="92">
        <f t="shared" si="15"/>
        <v>720.5</v>
      </c>
      <c r="AX20" s="92">
        <f t="shared" si="15"/>
        <v>738</v>
      </c>
      <c r="AY20" s="92">
        <f t="shared" si="15"/>
        <v>724</v>
      </c>
      <c r="AZ20" s="92">
        <f t="shared" si="15"/>
        <v>729</v>
      </c>
      <c r="BA20" s="92">
        <f t="shared" si="15"/>
        <v>764</v>
      </c>
      <c r="BB20" s="92"/>
      <c r="BC20" s="92"/>
      <c r="BD20" s="92"/>
      <c r="BE20" s="92">
        <f t="shared" ref="BE20:BQ20" si="16">P24</f>
        <v>772.5</v>
      </c>
      <c r="BF20" s="92">
        <f t="shared" si="16"/>
        <v>791</v>
      </c>
      <c r="BG20" s="92">
        <f t="shared" si="16"/>
        <v>774.5</v>
      </c>
      <c r="BH20" s="92">
        <f t="shared" si="16"/>
        <v>749</v>
      </c>
      <c r="BI20" s="92">
        <f t="shared" si="16"/>
        <v>689.5</v>
      </c>
      <c r="BJ20" s="92">
        <f t="shared" si="16"/>
        <v>649</v>
      </c>
      <c r="BK20" s="92">
        <f t="shared" si="16"/>
        <v>603</v>
      </c>
      <c r="BL20" s="92">
        <f t="shared" si="16"/>
        <v>547</v>
      </c>
      <c r="BM20" s="92">
        <f t="shared" si="16"/>
        <v>506</v>
      </c>
      <c r="BN20" s="92">
        <f t="shared" si="16"/>
        <v>548</v>
      </c>
      <c r="BO20" s="92">
        <f t="shared" si="16"/>
        <v>613</v>
      </c>
      <c r="BP20" s="92">
        <f t="shared" si="16"/>
        <v>780.5</v>
      </c>
      <c r="BQ20" s="92">
        <f t="shared" si="16"/>
        <v>826</v>
      </c>
      <c r="BR20" s="92"/>
      <c r="BS20" s="92"/>
      <c r="BT20" s="92"/>
      <c r="BU20" s="92">
        <f t="shared" ref="BU20:CC20" si="17">AG24</f>
        <v>775.5</v>
      </c>
      <c r="BV20" s="92">
        <f t="shared" si="17"/>
        <v>564.5</v>
      </c>
      <c r="BW20" s="92">
        <f t="shared" si="17"/>
        <v>377.5</v>
      </c>
      <c r="BX20" s="92">
        <f t="shared" si="17"/>
        <v>172.5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7" t="s">
        <v>151</v>
      </c>
      <c r="B21" s="158">
        <f>MAX(B19:K19)</f>
        <v>827</v>
      </c>
      <c r="C21" s="152" t="s">
        <v>107</v>
      </c>
      <c r="D21" s="159">
        <f>+B21*D20</f>
        <v>0</v>
      </c>
      <c r="E21" s="152"/>
      <c r="F21" s="152" t="s">
        <v>108</v>
      </c>
      <c r="G21" s="159">
        <f>+B21*G20</f>
        <v>700.04824561403495</v>
      </c>
      <c r="H21" s="152"/>
      <c r="I21" s="152" t="s">
        <v>109</v>
      </c>
      <c r="J21" s="159">
        <f>+B21*J20</f>
        <v>126.95175438596492</v>
      </c>
      <c r="K21" s="154"/>
      <c r="L21" s="148"/>
      <c r="M21" s="158">
        <f>MAX(M19:AB19)</f>
        <v>779</v>
      </c>
      <c r="N21" s="152"/>
      <c r="O21" s="152" t="s">
        <v>107</v>
      </c>
      <c r="P21" s="160">
        <f>+M21*P20</f>
        <v>0</v>
      </c>
      <c r="Q21" s="152"/>
      <c r="R21" s="152"/>
      <c r="S21" s="152"/>
      <c r="T21" s="152" t="s">
        <v>108</v>
      </c>
      <c r="U21" s="160">
        <f>+M21*U20</f>
        <v>655.04233576642332</v>
      </c>
      <c r="V21" s="152"/>
      <c r="W21" s="152"/>
      <c r="X21" s="152"/>
      <c r="Y21" s="152" t="s">
        <v>109</v>
      </c>
      <c r="Z21" s="160">
        <f>+M21*Z20</f>
        <v>123.95766423357665</v>
      </c>
      <c r="AA21" s="152"/>
      <c r="AB21" s="154"/>
      <c r="AC21" s="148"/>
      <c r="AD21" s="158">
        <f>MAX(AD19:AO19)</f>
        <v>865</v>
      </c>
      <c r="AE21" s="152" t="s">
        <v>107</v>
      </c>
      <c r="AF21" s="159">
        <f>+AD21*AF20</f>
        <v>0</v>
      </c>
      <c r="AG21" s="152"/>
      <c r="AH21" s="152"/>
      <c r="AI21" s="152"/>
      <c r="AJ21" s="152" t="s">
        <v>108</v>
      </c>
      <c r="AK21" s="159">
        <f>+AD21*AK20</f>
        <v>760.3245324532453</v>
      </c>
      <c r="AL21" s="152"/>
      <c r="AM21" s="152"/>
      <c r="AN21" s="152" t="s">
        <v>109</v>
      </c>
      <c r="AO21" s="161">
        <f>+AD21*AO20</f>
        <v>104.67546754675467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6" t="s">
        <v>103</v>
      </c>
      <c r="U22" s="246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1959</v>
      </c>
      <c r="AV22" s="92">
        <f t="shared" si="18"/>
        <v>2060.5</v>
      </c>
      <c r="AW22" s="92">
        <f t="shared" si="18"/>
        <v>2049</v>
      </c>
      <c r="AX22" s="92">
        <f t="shared" si="18"/>
        <v>2014.5</v>
      </c>
      <c r="AY22" s="92">
        <f t="shared" si="18"/>
        <v>2000.5</v>
      </c>
      <c r="AZ22" s="92">
        <f t="shared" si="18"/>
        <v>1963.5</v>
      </c>
      <c r="BA22" s="92">
        <f t="shared" si="18"/>
        <v>2032</v>
      </c>
      <c r="BB22" s="92"/>
      <c r="BC22" s="92"/>
      <c r="BD22" s="92"/>
      <c r="BE22" s="92">
        <f t="shared" ref="BE22:BQ22" si="19">P33</f>
        <v>1955</v>
      </c>
      <c r="BF22" s="92">
        <f t="shared" si="19"/>
        <v>1995.5</v>
      </c>
      <c r="BG22" s="92">
        <f t="shared" si="19"/>
        <v>2011.5</v>
      </c>
      <c r="BH22" s="92">
        <f t="shared" si="19"/>
        <v>2017.5</v>
      </c>
      <c r="BI22" s="92">
        <f t="shared" si="19"/>
        <v>1955</v>
      </c>
      <c r="BJ22" s="92">
        <f t="shared" si="19"/>
        <v>1853</v>
      </c>
      <c r="BK22" s="92">
        <f t="shared" si="19"/>
        <v>1740</v>
      </c>
      <c r="BL22" s="92">
        <f t="shared" si="19"/>
        <v>1627</v>
      </c>
      <c r="BM22" s="92">
        <f t="shared" si="19"/>
        <v>1612</v>
      </c>
      <c r="BN22" s="92">
        <f t="shared" si="19"/>
        <v>1666.5</v>
      </c>
      <c r="BO22" s="92">
        <f t="shared" si="19"/>
        <v>1806</v>
      </c>
      <c r="BP22" s="92">
        <f t="shared" si="19"/>
        <v>1947.5</v>
      </c>
      <c r="BQ22" s="92">
        <f t="shared" si="19"/>
        <v>1970</v>
      </c>
      <c r="BR22" s="92"/>
      <c r="BS22" s="92"/>
      <c r="BT22" s="92"/>
      <c r="BU22" s="92">
        <f t="shared" ref="BU22:CC22" si="20">AG33</f>
        <v>2261.5</v>
      </c>
      <c r="BV22" s="92">
        <f t="shared" si="20"/>
        <v>1692</v>
      </c>
      <c r="BW22" s="92">
        <f t="shared" si="20"/>
        <v>1145.5</v>
      </c>
      <c r="BX22" s="92">
        <f t="shared" si="20"/>
        <v>545.5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111</v>
      </c>
      <c r="C23" s="149">
        <f>'G-3'!F11</f>
        <v>130</v>
      </c>
      <c r="D23" s="149">
        <f>'G-3'!F12</f>
        <v>154.5</v>
      </c>
      <c r="E23" s="149">
        <f>'G-3'!F13</f>
        <v>184</v>
      </c>
      <c r="F23" s="149">
        <f>'G-3'!F14</f>
        <v>190.5</v>
      </c>
      <c r="G23" s="149">
        <f>'G-3'!F15</f>
        <v>191.5</v>
      </c>
      <c r="H23" s="149">
        <f>'G-3'!F16</f>
        <v>172</v>
      </c>
      <c r="I23" s="149">
        <f>'G-3'!F17</f>
        <v>170</v>
      </c>
      <c r="J23" s="149">
        <f>'G-3'!F18</f>
        <v>195.5</v>
      </c>
      <c r="K23" s="149">
        <f>'G-3'!F19</f>
        <v>226.5</v>
      </c>
      <c r="L23" s="150"/>
      <c r="M23" s="149">
        <f>'G-3'!F20</f>
        <v>170.5</v>
      </c>
      <c r="N23" s="149">
        <f>'G-3'!F21</f>
        <v>192.5</v>
      </c>
      <c r="O23" s="149">
        <f>'G-3'!F22</f>
        <v>191</v>
      </c>
      <c r="P23" s="149">
        <f>'G-3'!M10</f>
        <v>218.5</v>
      </c>
      <c r="Q23" s="149">
        <f>'G-3'!M11</f>
        <v>189</v>
      </c>
      <c r="R23" s="149">
        <f>'G-3'!M12</f>
        <v>176</v>
      </c>
      <c r="S23" s="149">
        <f>'G-3'!M13</f>
        <v>165.5</v>
      </c>
      <c r="T23" s="149">
        <f>'G-3'!M14</f>
        <v>159</v>
      </c>
      <c r="U23" s="149">
        <f>'G-3'!M15</f>
        <v>148.5</v>
      </c>
      <c r="V23" s="149">
        <f>'G-3'!M16</f>
        <v>130</v>
      </c>
      <c r="W23" s="149">
        <f>'G-3'!M17</f>
        <v>109.5</v>
      </c>
      <c r="X23" s="149">
        <f>'G-3'!M18</f>
        <v>118</v>
      </c>
      <c r="Y23" s="149">
        <f>'G-3'!M19</f>
        <v>190.5</v>
      </c>
      <c r="Z23" s="149">
        <f>'G-3'!M20</f>
        <v>195</v>
      </c>
      <c r="AA23" s="149">
        <f>'G-3'!M21</f>
        <v>277</v>
      </c>
      <c r="AB23" s="149">
        <f>'G-3'!M22</f>
        <v>163.5</v>
      </c>
      <c r="AC23" s="150"/>
      <c r="AD23" s="149">
        <f>'G-3'!T10</f>
        <v>211</v>
      </c>
      <c r="AE23" s="149">
        <f>'G-3'!T11</f>
        <v>187</v>
      </c>
      <c r="AF23" s="149">
        <f>'G-3'!T12</f>
        <v>205</v>
      </c>
      <c r="AG23" s="149">
        <f>'G-3'!T13</f>
        <v>172.5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579.5</v>
      </c>
      <c r="F24" s="149">
        <f t="shared" ref="F24:K24" si="21">C23+D23+E23+F23</f>
        <v>659</v>
      </c>
      <c r="G24" s="149">
        <f t="shared" si="21"/>
        <v>720.5</v>
      </c>
      <c r="H24" s="149">
        <f t="shared" si="21"/>
        <v>738</v>
      </c>
      <c r="I24" s="149">
        <f t="shared" si="21"/>
        <v>724</v>
      </c>
      <c r="J24" s="149">
        <f t="shared" si="21"/>
        <v>729</v>
      </c>
      <c r="K24" s="149">
        <f t="shared" si="21"/>
        <v>764</v>
      </c>
      <c r="L24" s="150"/>
      <c r="M24" s="149"/>
      <c r="N24" s="149"/>
      <c r="O24" s="149"/>
      <c r="P24" s="149">
        <f>M23+N23+O23+P23</f>
        <v>772.5</v>
      </c>
      <c r="Q24" s="149">
        <f t="shared" ref="Q24:AB24" si="22">N23+O23+P23+Q23</f>
        <v>791</v>
      </c>
      <c r="R24" s="149">
        <f t="shared" si="22"/>
        <v>774.5</v>
      </c>
      <c r="S24" s="149">
        <f t="shared" si="22"/>
        <v>749</v>
      </c>
      <c r="T24" s="149">
        <f t="shared" si="22"/>
        <v>689.5</v>
      </c>
      <c r="U24" s="149">
        <f t="shared" si="22"/>
        <v>649</v>
      </c>
      <c r="V24" s="149">
        <f t="shared" si="22"/>
        <v>603</v>
      </c>
      <c r="W24" s="149">
        <f t="shared" si="22"/>
        <v>547</v>
      </c>
      <c r="X24" s="149">
        <f t="shared" si="22"/>
        <v>506</v>
      </c>
      <c r="Y24" s="149">
        <f t="shared" si="22"/>
        <v>548</v>
      </c>
      <c r="Z24" s="149">
        <f t="shared" si="22"/>
        <v>613</v>
      </c>
      <c r="AA24" s="149">
        <f t="shared" si="22"/>
        <v>780.5</v>
      </c>
      <c r="AB24" s="149">
        <f t="shared" si="22"/>
        <v>826</v>
      </c>
      <c r="AC24" s="150"/>
      <c r="AD24" s="149"/>
      <c r="AE24" s="149"/>
      <c r="AF24" s="149"/>
      <c r="AG24" s="149">
        <f>AD23+AE23+AF23+AG23</f>
        <v>775.5</v>
      </c>
      <c r="AH24" s="149">
        <f t="shared" ref="AH24:AO24" si="23">AE23+AF23+AG23+AH23</f>
        <v>564.5</v>
      </c>
      <c r="AI24" s="149">
        <f t="shared" si="23"/>
        <v>377.5</v>
      </c>
      <c r="AJ24" s="149">
        <f t="shared" si="23"/>
        <v>172.5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0</v>
      </c>
      <c r="E25" s="152"/>
      <c r="F25" s="152" t="s">
        <v>108</v>
      </c>
      <c r="G25" s="153">
        <f>DIRECCIONALIDAD!J29/100</f>
        <v>0.87621359223300965</v>
      </c>
      <c r="H25" s="152"/>
      <c r="I25" s="152" t="s">
        <v>109</v>
      </c>
      <c r="J25" s="153">
        <f>DIRECCIONALIDAD!J30/100</f>
        <v>0.12378640776699029</v>
      </c>
      <c r="K25" s="154"/>
      <c r="L25" s="148"/>
      <c r="M25" s="151"/>
      <c r="N25" s="152"/>
      <c r="O25" s="152" t="s">
        <v>107</v>
      </c>
      <c r="P25" s="153">
        <f>DIRECCIONALIDAD!J31/100</f>
        <v>0</v>
      </c>
      <c r="Q25" s="152"/>
      <c r="R25" s="152"/>
      <c r="S25" s="152"/>
      <c r="T25" s="152" t="s">
        <v>108</v>
      </c>
      <c r="U25" s="153">
        <f>DIRECCIONALIDAD!J32/100</f>
        <v>0.84161073825503352</v>
      </c>
      <c r="V25" s="152"/>
      <c r="W25" s="152"/>
      <c r="X25" s="152"/>
      <c r="Y25" s="152" t="s">
        <v>109</v>
      </c>
      <c r="Z25" s="153">
        <f>DIRECCIONALIDAD!J33/100</f>
        <v>0.15838926174496645</v>
      </c>
      <c r="AA25" s="152"/>
      <c r="AB25" s="152"/>
      <c r="AC25" s="148"/>
      <c r="AD25" s="151"/>
      <c r="AE25" s="152" t="s">
        <v>107</v>
      </c>
      <c r="AF25" s="153">
        <f>DIRECCIONALIDAD!J34/100</f>
        <v>0</v>
      </c>
      <c r="AG25" s="152"/>
      <c r="AH25" s="152"/>
      <c r="AI25" s="152"/>
      <c r="AJ25" s="152" t="s">
        <v>108</v>
      </c>
      <c r="AK25" s="153">
        <f>DIRECCIONALIDAD!J35/100</f>
        <v>0.87338804220398591</v>
      </c>
      <c r="AL25" s="152"/>
      <c r="AM25" s="152"/>
      <c r="AN25" s="152" t="s">
        <v>109</v>
      </c>
      <c r="AO25" s="153">
        <f>DIRECCIONALIDAD!J36/100</f>
        <v>0.12661195779601406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7" t="s">
        <v>151</v>
      </c>
      <c r="B26" s="158">
        <f>MAX(B24:K24)</f>
        <v>764</v>
      </c>
      <c r="C26" s="152" t="s">
        <v>107</v>
      </c>
      <c r="D26" s="159">
        <f>+B26*D25</f>
        <v>0</v>
      </c>
      <c r="E26" s="152"/>
      <c r="F26" s="152" t="s">
        <v>108</v>
      </c>
      <c r="G26" s="159">
        <f>+B26*G25</f>
        <v>669.42718446601941</v>
      </c>
      <c r="H26" s="152"/>
      <c r="I26" s="152" t="s">
        <v>109</v>
      </c>
      <c r="J26" s="159">
        <f>+B26*J25</f>
        <v>94.572815533980588</v>
      </c>
      <c r="K26" s="154"/>
      <c r="L26" s="148"/>
      <c r="M26" s="158">
        <f>MAX(M24:AB24)</f>
        <v>826</v>
      </c>
      <c r="N26" s="152"/>
      <c r="O26" s="152" t="s">
        <v>107</v>
      </c>
      <c r="P26" s="160">
        <f>+M26*P25</f>
        <v>0</v>
      </c>
      <c r="Q26" s="152"/>
      <c r="R26" s="152"/>
      <c r="S26" s="152"/>
      <c r="T26" s="152" t="s">
        <v>108</v>
      </c>
      <c r="U26" s="160">
        <f>+M26*U25</f>
        <v>695.17046979865768</v>
      </c>
      <c r="V26" s="152"/>
      <c r="W26" s="152"/>
      <c r="X26" s="152"/>
      <c r="Y26" s="152" t="s">
        <v>109</v>
      </c>
      <c r="Z26" s="160">
        <f>+M26*Z25</f>
        <v>130.82953020134229</v>
      </c>
      <c r="AA26" s="152"/>
      <c r="AB26" s="154"/>
      <c r="AC26" s="148"/>
      <c r="AD26" s="158">
        <f>MAX(AD24:AO24)</f>
        <v>775.5</v>
      </c>
      <c r="AE26" s="152" t="s">
        <v>107</v>
      </c>
      <c r="AF26" s="159">
        <f>+AD26*AF25</f>
        <v>0</v>
      </c>
      <c r="AG26" s="152"/>
      <c r="AH26" s="152"/>
      <c r="AI26" s="152"/>
      <c r="AJ26" s="152" t="s">
        <v>108</v>
      </c>
      <c r="AK26" s="159">
        <f>+AD26*AK25</f>
        <v>677.31242672919109</v>
      </c>
      <c r="AL26" s="152"/>
      <c r="AM26" s="152"/>
      <c r="AN26" s="152" t="s">
        <v>109</v>
      </c>
      <c r="AO26" s="161">
        <f>+AD26*AO25</f>
        <v>98.187573270808898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6" t="s">
        <v>103</v>
      </c>
      <c r="U27" s="246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f>DIRECCIONALIDAD!J37/100</f>
        <v>0</v>
      </c>
      <c r="E30" s="152"/>
      <c r="F30" s="152" t="s">
        <v>108</v>
      </c>
      <c r="G30" s="153">
        <f>DIRECCIONALIDAD!J38/100</f>
        <v>0.91632653061224489</v>
      </c>
      <c r="H30" s="152"/>
      <c r="I30" s="152" t="s">
        <v>109</v>
      </c>
      <c r="J30" s="153">
        <f>DIRECCIONALIDAD!J39/100</f>
        <v>8.3673469387755106E-2</v>
      </c>
      <c r="K30" s="154"/>
      <c r="L30" s="148"/>
      <c r="M30" s="151"/>
      <c r="N30" s="152"/>
      <c r="O30" s="152" t="s">
        <v>107</v>
      </c>
      <c r="P30" s="153">
        <f>DIRECCIONALIDAD!J40/100</f>
        <v>0</v>
      </c>
      <c r="Q30" s="152"/>
      <c r="R30" s="152"/>
      <c r="S30" s="152"/>
      <c r="T30" s="152" t="s">
        <v>108</v>
      </c>
      <c r="U30" s="153">
        <f>DIRECCIONALIDAD!J41/100</f>
        <v>0.90486725663716816</v>
      </c>
      <c r="V30" s="152"/>
      <c r="W30" s="152"/>
      <c r="X30" s="152"/>
      <c r="Y30" s="152" t="s">
        <v>109</v>
      </c>
      <c r="Z30" s="153">
        <f>DIRECCIONALIDAD!J42/100</f>
        <v>9.5132743362831854E-2</v>
      </c>
      <c r="AA30" s="152"/>
      <c r="AB30" s="154"/>
      <c r="AC30" s="148"/>
      <c r="AD30" s="151"/>
      <c r="AE30" s="152" t="s">
        <v>107</v>
      </c>
      <c r="AF30" s="153">
        <f>DIRECCIONALIDAD!J43/100</f>
        <v>0</v>
      </c>
      <c r="AG30" s="152"/>
      <c r="AH30" s="152"/>
      <c r="AI30" s="152"/>
      <c r="AJ30" s="152" t="s">
        <v>108</v>
      </c>
      <c r="AK30" s="153">
        <f>DIRECCIONALIDAD!J44/100</f>
        <v>0.92827868852459017</v>
      </c>
      <c r="AL30" s="152"/>
      <c r="AM30" s="152"/>
      <c r="AN30" s="152" t="s">
        <v>109</v>
      </c>
      <c r="AO30" s="155">
        <f>DIRECCIONALIDAD!J45/100</f>
        <v>7.1721311475409832E-2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6" t="s">
        <v>103</v>
      </c>
      <c r="U31" s="246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>B13+B18+B23+B28</f>
        <v>435</v>
      </c>
      <c r="C32" s="149">
        <f t="shared" ref="C32:K32" si="24">C13+C18+C23+C28</f>
        <v>510.5</v>
      </c>
      <c r="D32" s="149">
        <f t="shared" si="24"/>
        <v>511</v>
      </c>
      <c r="E32" s="149">
        <f t="shared" si="24"/>
        <v>502.5</v>
      </c>
      <c r="F32" s="149">
        <f t="shared" si="24"/>
        <v>536.5</v>
      </c>
      <c r="G32" s="149">
        <f t="shared" si="24"/>
        <v>499</v>
      </c>
      <c r="H32" s="149">
        <f t="shared" si="24"/>
        <v>476.5</v>
      </c>
      <c r="I32" s="149">
        <f t="shared" si="24"/>
        <v>488.5</v>
      </c>
      <c r="J32" s="149">
        <f t="shared" si="24"/>
        <v>499.5</v>
      </c>
      <c r="K32" s="149">
        <f t="shared" si="24"/>
        <v>567.5</v>
      </c>
      <c r="L32" s="150"/>
      <c r="M32" s="149">
        <f>M13+M18+M23+M28</f>
        <v>477</v>
      </c>
      <c r="N32" s="149">
        <f t="shared" ref="N32:AB32" si="25">N13+N18+N23+N28</f>
        <v>495.5</v>
      </c>
      <c r="O32" s="149">
        <f t="shared" si="25"/>
        <v>487.5</v>
      </c>
      <c r="P32" s="149">
        <f t="shared" si="25"/>
        <v>495</v>
      </c>
      <c r="Q32" s="149">
        <f t="shared" si="25"/>
        <v>517.5</v>
      </c>
      <c r="R32" s="149">
        <f t="shared" si="25"/>
        <v>511.5</v>
      </c>
      <c r="S32" s="149">
        <f t="shared" si="25"/>
        <v>493.5</v>
      </c>
      <c r="T32" s="149">
        <f t="shared" si="25"/>
        <v>432.5</v>
      </c>
      <c r="U32" s="149">
        <f t="shared" si="25"/>
        <v>415.5</v>
      </c>
      <c r="V32" s="149">
        <f t="shared" si="25"/>
        <v>398.5</v>
      </c>
      <c r="W32" s="149">
        <f t="shared" si="25"/>
        <v>380.5</v>
      </c>
      <c r="X32" s="149">
        <f t="shared" si="25"/>
        <v>417.5</v>
      </c>
      <c r="Y32" s="149">
        <f t="shared" si="25"/>
        <v>470</v>
      </c>
      <c r="Z32" s="149">
        <f t="shared" si="25"/>
        <v>538</v>
      </c>
      <c r="AA32" s="149">
        <f t="shared" si="25"/>
        <v>522</v>
      </c>
      <c r="AB32" s="149">
        <f t="shared" si="25"/>
        <v>440</v>
      </c>
      <c r="AC32" s="150"/>
      <c r="AD32" s="149">
        <f>AD13+AD18+AD23+AD28</f>
        <v>569.5</v>
      </c>
      <c r="AE32" s="149">
        <f t="shared" ref="AE32:AO32" si="26">AE13+AE18+AE23+AE28</f>
        <v>546.5</v>
      </c>
      <c r="AF32" s="149">
        <f t="shared" si="26"/>
        <v>600</v>
      </c>
      <c r="AG32" s="149">
        <f t="shared" si="26"/>
        <v>545.5</v>
      </c>
      <c r="AH32" s="149">
        <f t="shared" si="26"/>
        <v>0</v>
      </c>
      <c r="AI32" s="149">
        <f t="shared" si="26"/>
        <v>0</v>
      </c>
      <c r="AJ32" s="149">
        <f t="shared" si="26"/>
        <v>0</v>
      </c>
      <c r="AK32" s="149">
        <f t="shared" si="26"/>
        <v>0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1959</v>
      </c>
      <c r="F33" s="149">
        <f t="shared" ref="F33:K33" si="27">C32+D32+E32+F32</f>
        <v>2060.5</v>
      </c>
      <c r="G33" s="149">
        <f t="shared" si="27"/>
        <v>2049</v>
      </c>
      <c r="H33" s="149">
        <f t="shared" si="27"/>
        <v>2014.5</v>
      </c>
      <c r="I33" s="149">
        <f t="shared" si="27"/>
        <v>2000.5</v>
      </c>
      <c r="J33" s="149">
        <f t="shared" si="27"/>
        <v>1963.5</v>
      </c>
      <c r="K33" s="149">
        <f t="shared" si="27"/>
        <v>2032</v>
      </c>
      <c r="L33" s="150"/>
      <c r="M33" s="149"/>
      <c r="N33" s="149"/>
      <c r="O33" s="149"/>
      <c r="P33" s="149">
        <f>M32+N32+O32+P32</f>
        <v>1955</v>
      </c>
      <c r="Q33" s="149">
        <f t="shared" ref="Q33:AB33" si="28">N32+O32+P32+Q32</f>
        <v>1995.5</v>
      </c>
      <c r="R33" s="149">
        <f t="shared" si="28"/>
        <v>2011.5</v>
      </c>
      <c r="S33" s="149">
        <f t="shared" si="28"/>
        <v>2017.5</v>
      </c>
      <c r="T33" s="149">
        <f t="shared" si="28"/>
        <v>1955</v>
      </c>
      <c r="U33" s="149">
        <f t="shared" si="28"/>
        <v>1853</v>
      </c>
      <c r="V33" s="149">
        <f t="shared" si="28"/>
        <v>1740</v>
      </c>
      <c r="W33" s="149">
        <f t="shared" si="28"/>
        <v>1627</v>
      </c>
      <c r="X33" s="149">
        <f t="shared" si="28"/>
        <v>1612</v>
      </c>
      <c r="Y33" s="149">
        <f t="shared" si="28"/>
        <v>1666.5</v>
      </c>
      <c r="Z33" s="149">
        <f t="shared" si="28"/>
        <v>1806</v>
      </c>
      <c r="AA33" s="149">
        <f t="shared" si="28"/>
        <v>1947.5</v>
      </c>
      <c r="AB33" s="149">
        <f t="shared" si="28"/>
        <v>1970</v>
      </c>
      <c r="AC33" s="150"/>
      <c r="AD33" s="149"/>
      <c r="AE33" s="149"/>
      <c r="AF33" s="149"/>
      <c r="AG33" s="149">
        <f>AD32+AE32+AF32+AG32</f>
        <v>2261.5</v>
      </c>
      <c r="AH33" s="149">
        <f t="shared" ref="AH33:AO33" si="29">AE32+AF32+AG32+AH32</f>
        <v>1692</v>
      </c>
      <c r="AI33" s="149">
        <f t="shared" si="29"/>
        <v>1145.5</v>
      </c>
      <c r="AJ33" s="149">
        <f t="shared" si="29"/>
        <v>545.5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7"/>
      <c r="R35" s="247"/>
      <c r="S35" s="247"/>
      <c r="T35" s="247"/>
      <c r="U35" s="247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2016-07-15T20:45:37Z</cp:lastPrinted>
  <dcterms:created xsi:type="dcterms:W3CDTF">1998-04-02T13:38:56Z</dcterms:created>
  <dcterms:modified xsi:type="dcterms:W3CDTF">2021-01-25T15:54:40Z</dcterms:modified>
</cp:coreProperties>
</file>